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0" yWindow="5796" windowWidth="9720" windowHeight="7320" tabRatio="606"/>
  </bookViews>
  <sheets>
    <sheet name="Полный вариант" sheetId="64" r:id="rId1"/>
    <sheet name="Лист1" sheetId="66" r:id="rId2"/>
  </sheets>
  <definedNames>
    <definedName name="_xlnm.Print_Titles" localSheetId="0">'Полный вариант'!#REF!</definedName>
    <definedName name="_xlnm.Print_Area" localSheetId="0">'Полный вариант'!#REF!</definedName>
  </definedNames>
  <calcPr calcId="145621"/>
</workbook>
</file>

<file path=xl/calcChain.xml><?xml version="1.0" encoding="utf-8"?>
<calcChain xmlns="http://schemas.openxmlformats.org/spreadsheetml/2006/main">
  <c r="E130" i="64" l="1"/>
  <c r="D124" i="64"/>
  <c r="D127" i="64"/>
  <c r="D109" i="64"/>
  <c r="D12" i="64"/>
  <c r="D83" i="64"/>
  <c r="E131" i="64"/>
  <c r="C106" i="64"/>
  <c r="C115" i="64"/>
  <c r="E134" i="64" l="1"/>
  <c r="E132" i="64"/>
  <c r="D132" i="64" s="1"/>
  <c r="E117" i="64"/>
  <c r="E118" i="64"/>
  <c r="D118" i="64" s="1"/>
  <c r="E119" i="64"/>
  <c r="D119" i="64" s="1"/>
  <c r="E120" i="64"/>
  <c r="D120" i="64" s="1"/>
  <c r="E121" i="64"/>
  <c r="D121" i="64" s="1"/>
  <c r="D122" i="64"/>
  <c r="E123" i="64"/>
  <c r="D123" i="64" s="1"/>
  <c r="E125" i="64"/>
  <c r="E126" i="64"/>
  <c r="D126" i="64" s="1"/>
  <c r="D128" i="64"/>
  <c r="E116" i="64"/>
  <c r="D116" i="64" s="1"/>
  <c r="E108" i="64"/>
  <c r="D108" i="64" s="1"/>
  <c r="E110" i="64"/>
  <c r="D110" i="64" s="1"/>
  <c r="E111" i="64"/>
  <c r="D111" i="64" s="1"/>
  <c r="E112" i="64"/>
  <c r="D112" i="64" s="1"/>
  <c r="E113" i="64"/>
  <c r="D113" i="64" s="1"/>
  <c r="E114" i="64"/>
  <c r="D114" i="64" s="1"/>
  <c r="D134" i="64"/>
  <c r="D133" i="64" s="1"/>
  <c r="D130" i="64"/>
  <c r="D117" i="64"/>
  <c r="D107" i="64"/>
  <c r="E99" i="64"/>
  <c r="E96" i="64"/>
  <c r="E92" i="64"/>
  <c r="E90" i="64"/>
  <c r="E87" i="64"/>
  <c r="E82" i="64"/>
  <c r="E81" i="64"/>
  <c r="E80" i="64"/>
  <c r="E79" i="64"/>
  <c r="E77" i="64"/>
  <c r="E75" i="64"/>
  <c r="E74" i="64" s="1"/>
  <c r="E72" i="64"/>
  <c r="E71" i="64" s="1"/>
  <c r="E70" i="64"/>
  <c r="E69" i="64"/>
  <c r="E68" i="64"/>
  <c r="E67" i="64"/>
  <c r="E66" i="64"/>
  <c r="E64" i="64"/>
  <c r="E63" i="64" s="1"/>
  <c r="E62" i="64"/>
  <c r="E58" i="64"/>
  <c r="E56" i="64" s="1"/>
  <c r="E55" i="64" s="1"/>
  <c r="E59" i="64"/>
  <c r="E60" i="64"/>
  <c r="E57" i="64"/>
  <c r="E48" i="64"/>
  <c r="E47" i="64"/>
  <c r="E44" i="64"/>
  <c r="E39" i="64"/>
  <c r="E37" i="64"/>
  <c r="E34" i="64"/>
  <c r="E31" i="64"/>
  <c r="E30" i="64"/>
  <c r="E29" i="64"/>
  <c r="E27" i="64"/>
  <c r="E26" i="64"/>
  <c r="E22" i="64"/>
  <c r="E20" i="64"/>
  <c r="E14" i="64"/>
  <c r="E15" i="64"/>
  <c r="E16" i="64"/>
  <c r="E13" i="64"/>
  <c r="E12" i="64" s="1"/>
  <c r="E133" i="64"/>
  <c r="E106" i="64"/>
  <c r="E102" i="64"/>
  <c r="D98" i="64"/>
  <c r="E98" i="64"/>
  <c r="D78" i="64"/>
  <c r="D74" i="64"/>
  <c r="D71" i="64"/>
  <c r="D63" i="64"/>
  <c r="D61" i="64"/>
  <c r="E61" i="64"/>
  <c r="D56" i="64"/>
  <c r="D55" i="64" s="1"/>
  <c r="D54" i="64" s="1"/>
  <c r="C43" i="64"/>
  <c r="D18" i="64"/>
  <c r="D17" i="64" s="1"/>
  <c r="D125" i="64"/>
  <c r="E91" i="64"/>
  <c r="E89" i="64"/>
  <c r="E88" i="64"/>
  <c r="E86" i="64"/>
  <c r="E85" i="64"/>
  <c r="E84" i="64"/>
  <c r="D38" i="64"/>
  <c r="D35" i="64" s="1"/>
  <c r="D32" i="64" s="1"/>
  <c r="D28" i="64"/>
  <c r="D25" i="64" s="1"/>
  <c r="D24" i="64" s="1"/>
  <c r="D11" i="64"/>
  <c r="C97" i="64"/>
  <c r="E97" i="64" s="1"/>
  <c r="C56" i="64"/>
  <c r="E129" i="64" l="1"/>
  <c r="E28" i="64"/>
  <c r="E78" i="64"/>
  <c r="D129" i="64"/>
  <c r="D115" i="64"/>
  <c r="D106" i="64"/>
  <c r="D52" i="64"/>
  <c r="E54" i="64"/>
  <c r="E33" i="64"/>
  <c r="E32" i="64" s="1"/>
  <c r="E36" i="64"/>
  <c r="E35" i="64" s="1"/>
  <c r="D53" i="64"/>
  <c r="E53" i="64" s="1"/>
  <c r="E25" i="64"/>
  <c r="E24" i="64" s="1"/>
  <c r="D23" i="64"/>
  <c r="C21" i="64"/>
  <c r="E21" i="64" s="1"/>
  <c r="C19" i="64"/>
  <c r="C83" i="64"/>
  <c r="C74" i="64"/>
  <c r="C129" i="64"/>
  <c r="C18" i="64" l="1"/>
  <c r="E19" i="64"/>
  <c r="D51" i="64"/>
  <c r="D50" i="64" s="1"/>
  <c r="D49" i="64" s="1"/>
  <c r="E51" i="64"/>
  <c r="C102" i="64"/>
  <c r="D46" i="64" l="1"/>
  <c r="D45" i="64" s="1"/>
  <c r="E49" i="64"/>
  <c r="C137" i="64"/>
  <c r="C135" i="64"/>
  <c r="D43" i="64" l="1"/>
  <c r="D42" i="64" s="1"/>
  <c r="E45" i="64"/>
  <c r="D102" i="64"/>
  <c r="D101" i="64" s="1"/>
  <c r="D100" i="64" s="1"/>
  <c r="D41" i="64" l="1"/>
  <c r="E42" i="64"/>
  <c r="C101" i="64"/>
  <c r="C133" i="64" l="1"/>
  <c r="C100" i="64" s="1"/>
  <c r="C17" i="64" l="1"/>
  <c r="C25" i="64" l="1"/>
  <c r="C65" i="64"/>
  <c r="C28" i="64"/>
  <c r="C38" i="64"/>
  <c r="C24" i="64" l="1"/>
  <c r="C78" i="64"/>
  <c r="C35" i="64"/>
  <c r="C32" i="64"/>
  <c r="C12" i="64"/>
  <c r="C11" i="64" s="1"/>
  <c r="C46" i="64"/>
  <c r="C23" i="64" l="1"/>
  <c r="C61" i="64"/>
  <c r="C55" i="64" s="1"/>
  <c r="C98" i="64"/>
  <c r="C41" i="64"/>
  <c r="C40" i="64" s="1"/>
  <c r="E40" i="64" s="1"/>
  <c r="E38" i="64" s="1"/>
  <c r="E23" i="64" s="1"/>
  <c r="E18" i="64" s="1"/>
  <c r="E17" i="64" s="1"/>
  <c r="E11" i="64" s="1"/>
  <c r="C50" i="64"/>
  <c r="C71" i="64"/>
  <c r="C76" i="64"/>
  <c r="C63" i="64"/>
  <c r="C52" i="64" l="1"/>
  <c r="C73" i="64"/>
  <c r="D76" i="64" l="1"/>
  <c r="D73" i="64" s="1"/>
  <c r="D65" i="64" s="1"/>
  <c r="D10" i="64" s="1"/>
  <c r="D139" i="64" s="1"/>
  <c r="E52" i="64"/>
  <c r="E50" i="64" s="1"/>
  <c r="E46" i="64" s="1"/>
  <c r="C10" i="64"/>
  <c r="C139" i="64" s="1"/>
  <c r="E43" i="64" l="1"/>
  <c r="E41" i="64" s="1"/>
  <c r="E115" i="64" l="1"/>
  <c r="E101" i="64" s="1"/>
  <c r="E100" i="64" s="1"/>
  <c r="E76" i="64" l="1"/>
  <c r="E73" i="64" s="1"/>
  <c r="E65" i="64" s="1"/>
  <c r="E83" i="64"/>
  <c r="E10" i="64" l="1"/>
  <c r="E139" i="64" l="1"/>
</calcChain>
</file>

<file path=xl/comments1.xml><?xml version="1.0" encoding="utf-8"?>
<comments xmlns="http://schemas.openxmlformats.org/spreadsheetml/2006/main">
  <authors>
    <author>StogovaAN</author>
  </authors>
  <commentList>
    <comment ref="C130" authorId="0">
      <text>
        <r>
          <rPr>
            <b/>
            <sz val="8"/>
            <color indexed="81"/>
            <rFont val="Tahoma"/>
            <family val="2"/>
            <charset val="204"/>
          </rPr>
          <t>StogovaAN:</t>
        </r>
        <r>
          <rPr>
            <sz val="8"/>
            <color indexed="81"/>
            <rFont val="Tahoma"/>
            <family val="2"/>
            <charset val="204"/>
          </rPr>
          <t xml:space="preserve">
прибавить сумму
</t>
        </r>
      </text>
    </comment>
  </commentList>
</comments>
</file>

<file path=xl/sharedStrings.xml><?xml version="1.0" encoding="utf-8"?>
<sst xmlns="http://schemas.openxmlformats.org/spreadsheetml/2006/main" count="268" uniqueCount="264">
  <si>
    <t>000 1 00 00000 00 0000 000</t>
  </si>
  <si>
    <t>000 1 01 02000 01 0000 110</t>
  </si>
  <si>
    <t>Налог на доходы физических лиц</t>
  </si>
  <si>
    <t>000 1 01 02040 01 0000 110</t>
  </si>
  <si>
    <t>000 1 05 00000 00 0000 000</t>
  </si>
  <si>
    <t>НАЛОГИ НА СОВОКУПНЫЙ ДОХОД</t>
  </si>
  <si>
    <t>Единый  налог  на  вмененный  доход для отдельных видов деятельности</t>
  </si>
  <si>
    <t>000 1 06 00000 00 0000 000</t>
  </si>
  <si>
    <t>НАЛОГИ НА ИМУЩЕСТВО</t>
  </si>
  <si>
    <t>Налог на имущество физических лиц</t>
  </si>
  <si>
    <t>Земельный налог</t>
  </si>
  <si>
    <t>000 1 08 00000 00 0000 000</t>
  </si>
  <si>
    <t>000 1 08 03010 01 0000 110</t>
  </si>
  <si>
    <t>000 1 11 00000 00 0000 000</t>
  </si>
  <si>
    <t>000 1 11 05000 00 0000 120</t>
  </si>
  <si>
    <t>000 1 12 00000 00 0000 000</t>
  </si>
  <si>
    <t>ПЛАТЕЖИ ПРИ ПОЛЬЗОВАНИИ ПРИРОДНЫМИ РЕСУРСАМИ</t>
  </si>
  <si>
    <t>000 1 14 00000 00 0000 000</t>
  </si>
  <si>
    <t>ДОХОДЫ ОТ ПРОДАЖИ МАТЕРИАЛЬНЫХ И НЕМАТЕРИАЛЬНЫХ АКТИВОВ</t>
  </si>
  <si>
    <t>000 1 16 00000 00 0000 000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</si>
  <si>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</si>
  <si>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</si>
  <si>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</si>
  <si>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</si>
  <si>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</si>
  <si>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000 2 02 02000 00 0000 151</t>
  </si>
  <si>
    <t>000 1 06 06000 00 0000 110</t>
  </si>
  <si>
    <t>000 1 06 01000 00 0000 110</t>
  </si>
  <si>
    <t>000 1 11 05035 05 0000 120</t>
  </si>
  <si>
    <t>000 1 14 01050 05 0000 410</t>
  </si>
  <si>
    <t>000 1 01 00000 00 0000 000</t>
  </si>
  <si>
    <t>000 1 17 05050 05 0000 180</t>
  </si>
  <si>
    <t>000 1 06 01030 05 0000 110</t>
  </si>
  <si>
    <t>Прочие неналоговые доходы  бюджетов муниципальных районов</t>
  </si>
  <si>
    <t>НАЛОГИ НА ПРИБЫЛЬ, ДОХОДЫ</t>
  </si>
  <si>
    <t>000 1 05 01000 00 0000 110</t>
  </si>
  <si>
    <t>ДОХОДЫ ОТ ИСПОЛЬЗОВАНИЯ
ИМУЩЕСТВА, НАХОДЯЩЕГОСЯ В 
ГОСУДАРСТВЕННОЙ И МУНИЦИПАЛЬНОЙ СОБСТВЕННОСТИ</t>
  </si>
  <si>
    <t>000 1 14 02000 00 0000 000</t>
  </si>
  <si>
    <t>(тыс.рублей)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</si>
  <si>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</si>
  <si>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Доходы от продажи квартир, находящихся в собственности  муниципальных районов </t>
  </si>
  <si>
    <t>000 1 01 02010 01 0000 110</t>
  </si>
  <si>
    <t>000 1 11 05010 00 0000 120</t>
  </si>
  <si>
    <t>Налог, взимаемый  в связи с  применением упрощенной системы налогообложения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</si>
  <si>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</si>
  <si>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</si>
  <si>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</si>
  <si>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</si>
  <si>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</si>
  <si>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000 1 11 05030 00 0000 120</t>
  </si>
  <si>
    <t>000 1 13 00000 00 0000 000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</si>
  <si>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</si>
  <si>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000 1 16 03010 01 0000 140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</si>
  <si>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</si>
  <si>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</si>
  <si>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</si>
  <si>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</si>
  <si>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</si>
  <si>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</si>
  <si>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</si>
  <si>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</si>
  <si>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Безвозмездные поступления от других бюджетов бюджетной системы Российской Федерации</t>
  </si>
  <si>
    <t xml:space="preserve">Субсидии бюджетам субъектов Российской Федерации и муниципальных образований (межбюджетные субсидии) 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</si>
  <si>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</si>
  <si>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</si>
  <si>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</si>
  <si>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</si>
  <si>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</si>
  <si>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Иные межбюджетные трансферты</t>
  </si>
  <si>
    <t>000 2 02 03000 00 0000 151</t>
  </si>
  <si>
    <t>000 2 02  03003 05 0000 151</t>
  </si>
  <si>
    <t>000 2 02 03015 05 0000 151</t>
  </si>
  <si>
    <t>000 2 02 03020 05 0000 151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</si>
  <si>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</si>
  <si>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000 2 02 03021 05 0000 151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</si>
  <si>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</si>
  <si>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</si>
  <si>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</si>
  <si>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</si>
  <si>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</si>
  <si>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>000 2 02 04000 00 0000 151</t>
  </si>
  <si>
    <t>000 2 02 04014 05 0000 151</t>
  </si>
  <si>
    <t xml:space="preserve">Наименование   </t>
  </si>
  <si>
    <t xml:space="preserve">Код бюджетной 
классификации </t>
  </si>
  <si>
    <t>НАЛОГОВЫЕ  И  НЕНАЛОГОВЫЕ  ДОХОДЫ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</si>
  <si>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</si>
  <si>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000 1 16 25030 01 0000 140</t>
  </si>
  <si>
    <t>000 1 14 06000 00 0000 430</t>
  </si>
  <si>
    <t>000 1 14 06013 05 0000 430</t>
  </si>
  <si>
    <t>000 2 02 02999 05 0000 151</t>
  </si>
  <si>
    <t xml:space="preserve">Прочие субсидии бюджетам муниципальных районов </t>
  </si>
  <si>
    <t>000 2 02 01000 00 0000 151</t>
  </si>
  <si>
    <t>Дотации бюджетам субъектов Российской Федерации и муниципальных образований</t>
  </si>
  <si>
    <t>000 1 14 06025 05 0000 430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</si>
  <si>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</si>
  <si>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</si>
  <si>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000 1 14 01000 00 0000 410</t>
  </si>
  <si>
    <t xml:space="preserve">Доходы от продажи квартир 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</si>
  <si>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</si>
  <si>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</si>
  <si>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</si>
  <si>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</si>
  <si>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</si>
  <si>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</si>
  <si>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ИТОГО ДОХОДОВ</t>
  </si>
  <si>
    <t>к пояснительной записке</t>
  </si>
  <si>
    <t>ГОСУДАРСТВЕННАЯ ПОШЛИНА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</si>
  <si>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</si>
  <si>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</si>
  <si>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</si>
  <si>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000 2 02 04999 05 0000 151</t>
  </si>
  <si>
    <t>Прочие межбюджетные трансферты, передаваемые бюджетам муниципальных районов</t>
  </si>
  <si>
    <t>000 1 09 00000 00 0000 000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</si>
  <si>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</si>
  <si>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межселенных территориях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</si>
  <si>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</si>
  <si>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</si>
  <si>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</si>
  <si>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</si>
  <si>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</si>
  <si>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</si>
  <si>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000 2 02 01999 05 0000 151</t>
  </si>
  <si>
    <t>Прочие дотации  бюджетам муниципальных районов</t>
  </si>
  <si>
    <t>000 2 02 02041 05 0000 151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</si>
  <si>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</si>
  <si>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000 1 05 01011 01 0000 110</t>
  </si>
  <si>
    <t>000 1 05 01012 01 0000 110</t>
  </si>
  <si>
    <t>000 1 05 01021 01 0000 110</t>
  </si>
  <si>
    <t>000 1 05 01022 01 0000 110</t>
  </si>
  <si>
    <t>000 1 05 02010 02 0000 110</t>
  </si>
  <si>
    <t>000 1 05 02020 02 0000 110</t>
  </si>
  <si>
    <t>000 1 05 03010 01 0000 110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</si>
  <si>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</si>
  <si>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</si>
  <si>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</si>
  <si>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000 1 08 07150 01 0000 110</t>
  </si>
  <si>
    <t>Государственная пошлина за выдачу разрешения на установку рекламной конструкции</t>
  </si>
  <si>
    <t>000 1 05 01050 01 0000 110</t>
  </si>
  <si>
    <t>Минимальный налог, зачисляемый в бюджеты субъектов Российской Федерации</t>
  </si>
  <si>
    <t>000 1 05 03020 01 0000 110</t>
  </si>
  <si>
    <t xml:space="preserve">Единый  сельскохозяйственный налог (за налоговые периоды, истекшие до 1 января 2011 года)  </t>
  </si>
  <si>
    <t>000 2 18 00000 00 0000 000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</si>
  <si>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</si>
  <si>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</si>
  <si>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</si>
  <si>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</si>
  <si>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</si>
  <si>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</si>
  <si>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</si>
  <si>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</si>
  <si>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r>
      <t xml:space="preserve">Налог на доходы физических лиц в виде фиксированных авансовых 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</t>
    </r>
    <r>
      <rPr>
        <sz val="10"/>
        <rFont val="Times New Roman"/>
        <family val="1"/>
        <charset val="204"/>
      </rPr>
      <t xml:space="preserve">227.1 </t>
    </r>
    <r>
      <rPr>
        <sz val="11"/>
        <rFont val="Times New Roman"/>
        <family val="1"/>
      </rPr>
      <t>Налогового кодекса Российской Федерации</t>
    </r>
  </si>
  <si>
    <t>000 1 05 01020 01 0000 110</t>
  </si>
  <si>
    <t>000 1 05 01010 01 0000 110</t>
  </si>
  <si>
    <t>000 1 05 02000 02 0000 110</t>
  </si>
  <si>
    <t>000 1 05 03000 01 0000 110</t>
  </si>
  <si>
    <t>000 1 09 04053 05 0000 110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</si>
  <si>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</si>
  <si>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000 1 11 05013 05 0000 120</t>
  </si>
  <si>
    <t>000 1 11 05013 10 0000 120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</si>
  <si>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</si>
  <si>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</si>
  <si>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>ДОХОДЫ ОТ ОКАЗАНИЯ ПЛАТНЫХ УСЛУГ (РАБОТ) И КОМПЕНСАЦИИ ЗАТРАТ ГОСУДАРСТВА</t>
  </si>
  <si>
    <t>000 1 13 02995 05 0000 130</t>
  </si>
  <si>
    <t xml:space="preserve">Прочие доходы от  компенсации затрат бюджетов муниципальных районов </t>
  </si>
  <si>
    <t xml:space="preserve">Доходы от реализации имущества, находящегося в государственной и муниципальной собственности ( за исключением 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</si>
  <si>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000 1 14 02053 05 0000 410</t>
  </si>
  <si>
    <r>
      <t xml:space="preserve">Доходы  от реализации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</si>
  <si>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 xml:space="preserve">Доходы от продажи земельных участков, находящихся в государственной и муниципальной собственности                                (за исключением  земельных участков бюджетных и автономных учреждений) </t>
  </si>
  <si>
    <t>000 1 14 06013 10 0000 430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</si>
  <si>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</si>
  <si>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Денежные взыскания (штрафы) за нарушение законодательства о налогах и сборах, предусмотренные статьями 116, 118, 119.1,пунктами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</si>
  <si>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 xml:space="preserve">Денежные взыскания (штрафы) за нарушение  законодательства  Российской Федерации об охране и использовании животного мира 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</si>
  <si>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</si>
  <si>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000 2 18 05010 05 0000 151</t>
  </si>
  <si>
    <t>000 1 12 01010 01 0000 120</t>
  </si>
  <si>
    <t>000 1 12 01020 01 0000 120</t>
  </si>
  <si>
    <t>000 1 12 01030 01 0000 120</t>
  </si>
  <si>
    <t>000 1 12 01040 01 0000 120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</si>
  <si>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</si>
  <si>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</si>
  <si>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</si>
  <si>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</si>
  <si>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Денежные взыскания (штрафы) за нарушение правил перевозки крупногабаритных т тяжеловествных грузов по автомобильным дорогам общего пользования местного назначения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</si>
  <si>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</si>
  <si>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</si>
  <si>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</si>
  <si>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</si>
  <si>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</si>
  <si>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000 1 16 30014 01 0000 140</t>
  </si>
  <si>
    <t>000 1 16 43000 01 0000 140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</si>
  <si>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</si>
  <si>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</si>
  <si>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000 2 02 02085 05 0000 151</t>
  </si>
  <si>
    <t xml:space="preserve"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</si>
  <si>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</si>
  <si>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</si>
  <si>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</si>
  <si>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</si>
  <si>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</si>
  <si>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</si>
  <si>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</si>
  <si>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</si>
  <si>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</si>
  <si>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</si>
  <si>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</si>
  <si>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</si>
  <si>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000 1 03 02250 01 0000 110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</si>
  <si>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</si>
  <si>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</si>
  <si>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</si>
  <si>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000 1 16 25060 01 0000 140</t>
  </si>
  <si>
    <t>Прочие денежные взыскания (штрафы) за правонарушения в области дорожного движения</t>
  </si>
  <si>
    <t>000 1 16 30030 01 0000 140</t>
  </si>
  <si>
    <t>000 2 02 01003 05 0000 151</t>
  </si>
  <si>
    <t>Дотации  на поддержку мер по обеспечению сбалансированности бюджетов</t>
  </si>
  <si>
    <t>000 2 02 03119 05 0000 151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</si>
  <si>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</si>
  <si>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000 1 16 08010 01 0000 140</t>
  </si>
  <si>
    <t>Денежные взыскания (штрафы) за административные нарушения в области государственного регулирования производства и оборота этилового спирта, алкогольной, спиртосодержащей продукциин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</si>
  <si>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</si>
  <si>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000 112 01070 01 0000 120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</si>
  <si>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</si>
  <si>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</si>
  <si>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000 1 06 06033 05 0000 110</t>
  </si>
  <si>
    <t>000 1 06 06043 05 0000 110</t>
  </si>
  <si>
    <t>000 116 33050 05 0000 140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</si>
  <si>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выполнеие работ, оказание услуг для нужд муниципальных районов</t>
  </si>
  <si>
    <t>000 1 11 05013 13 0000 120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</si>
  <si>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</si>
  <si>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</si>
  <si>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</si>
  <si>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000 1 11 09000 05 0000 120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</si>
  <si>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</si>
  <si>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</si>
  <si>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</si>
  <si>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</si>
  <si>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</si>
  <si>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</si>
  <si>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</si>
  <si>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</si>
  <si>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межселенных территорий</t>
  </si>
  <si>
    <t>000 116 35030 05 0000 140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</si>
  <si>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</si>
  <si>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000 2 02  03007 05 0000 151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</si>
  <si>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</si>
  <si>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</si>
  <si>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</si>
  <si>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</si>
  <si>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</si>
  <si>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000 2 02 02051 05 0000 151</t>
  </si>
  <si>
    <t>Субсидии бюджетам муниципальных районов на реализацию федеральных целевых программ</t>
  </si>
  <si>
    <t>000 2 02 02215 05 0000 151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</si>
  <si>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</si>
  <si>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</si>
  <si>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Единый  налог  на  вмененный  доход для отдельных видов деятельности (за налоговые периоды, истекшие до 1 января 2011 года)</t>
  </si>
  <si>
    <t>Таблица 1</t>
  </si>
  <si>
    <t>сумма изменений (гр.5-гр.3)</t>
  </si>
  <si>
    <t>всего с учетом изменений</t>
  </si>
  <si>
    <t>ШТРАФЫ, САНКЦИИ, ВОЗМЕЩЕНИЕ УЩЕРБА</t>
  </si>
  <si>
    <t>000 2 02 04025 05 0000 151</t>
  </si>
  <si>
    <t>Межбюджетные трансферты,передаваемые бюджетам муниципальных районов на комплектование книжных фондов библиотек муниципальных образований</t>
  </si>
  <si>
    <t>Денежные взыскания (штрафы) за нарушение земельного законодательства</t>
  </si>
  <si>
    <t>Изменения в решение Думы Нижневартовского района от 17.11.2015 № 711 "О бюджете района на 2016 год"</t>
  </si>
  <si>
    <t>план, утвержд. решением  Думы от 17.11.2015 № 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</si>
</sst>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00"/>
    <numFmt numFmtId="166" formatCode="0.0000"/>
  </numFmts>
  <fonts count="21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</font>
    <font>
      <sz val="10"/>
      <color rgb="FF00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17" fillId="0" borderId="0"/>
  </cellStyleXfs>
  <cellXfs count="9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2" fillId="0" borderId="0" xfId="0" applyFont="1" applyFill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7" fillId="0" borderId="3" xfId="1" applyNumberFormat="1" applyFont="1" applyFill="1" applyBorder="1" applyAlignment="1" applyProtection="1">
      <alignment wrapText="1"/>
      <protection hidden="1"/>
    </xf>
    <xf numFmtId="49" fontId="7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1" xfId="0" applyFont="1" applyFill="1" applyBorder="1" applyAlignment="1">
      <alignment horizontal="center"/>
    </xf>
    <xf numFmtId="0" fontId="7" fillId="0" borderId="0" xfId="0" applyFont="1" applyFill="1"/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49" fontId="6" fillId="0" borderId="4" xfId="1" applyNumberFormat="1" applyFont="1" applyFill="1" applyBorder="1" applyAlignment="1" applyProtection="1">
      <alignment horizontal="center" wrapText="1"/>
      <protection hidden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49" fontId="10" fillId="0" borderId="1" xfId="1" applyNumberFormat="1" applyFont="1" applyFill="1" applyBorder="1" applyAlignment="1" applyProtection="1">
      <alignment horizontal="center" wrapText="1"/>
      <protection hidden="1"/>
    </xf>
    <xf numFmtId="0" fontId="10" fillId="0" borderId="3" xfId="1" applyNumberFormat="1" applyFont="1" applyFill="1" applyBorder="1" applyAlignment="1" applyProtection="1">
      <alignment wrapText="1"/>
      <protection hidden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0" fontId="7" fillId="0" borderId="0" xfId="0" applyFont="1" applyAlignment="1">
      <alignment wrapText="1"/>
    </xf>
    <xf numFmtId="49" fontId="1" fillId="0" borderId="5" xfId="1" applyNumberFormat="1" applyFont="1" applyFill="1" applyBorder="1" applyAlignment="1" applyProtection="1">
      <alignment horizontal="center" wrapText="1"/>
      <protection hidden="1"/>
    </xf>
    <xf numFmtId="0" fontId="1" fillId="0" borderId="7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1" fillId="0" borderId="1" xfId="1" applyNumberFormat="1" applyFont="1" applyFill="1" applyBorder="1" applyAlignment="1" applyProtection="1">
      <alignment horizontal="center" wrapText="1"/>
      <protection hidden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6" fillId="0" borderId="1" xfId="0" applyNumberFormat="1" applyFont="1" applyFill="1" applyBorder="1" applyAlignment="1">
      <alignment wrapText="1"/>
    </xf>
    <xf numFmtId="0" fontId="6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9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7" fillId="0" borderId="1" xfId="0" applyFont="1" applyBorder="1" applyAlignment="1">
      <alignment vertical="top" wrapText="1"/>
    </xf>
    <xf numFmtId="165" fontId="1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1" xfId="1" applyNumberFormat="1" applyFont="1" applyFill="1" applyBorder="1" applyAlignment="1" applyProtection="1">
      <alignment wrapText="1"/>
      <protection hidden="1"/>
    </xf>
    <xf numFmtId="49" fontId="9" fillId="0" borderId="1" xfId="1" applyNumberFormat="1" applyFont="1" applyFill="1" applyBorder="1" applyAlignment="1" applyProtection="1">
      <alignment horizontal="center" wrapText="1"/>
      <protection hidden="1"/>
    </xf>
    <xf numFmtId="0" fontId="1" fillId="0" borderId="1" xfId="1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 applyProtection="1">
      <alignment horizontal="center" wrapText="1"/>
      <protection hidden="1"/>
    </xf>
    <xf numFmtId="0" fontId="13" fillId="0" borderId="1" xfId="0" applyFont="1" applyBorder="1" applyAlignment="1">
      <alignment wrapText="1"/>
    </xf>
    <xf numFmtId="164" fontId="1" fillId="0" borderId="0" xfId="0" applyNumberFormat="1" applyFont="1" applyFill="1"/>
    <xf numFmtId="164" fontId="7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wrapText="1"/>
    </xf>
    <xf numFmtId="0" fontId="7" fillId="0" borderId="2" xfId="0" applyFont="1" applyBorder="1" applyAlignment="1">
      <alignment horizontal="justify" wrapText="1"/>
    </xf>
    <xf numFmtId="165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wrapText="1"/>
    </xf>
    <xf numFmtId="166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7" fillId="0" borderId="5" xfId="0" applyFont="1" applyBorder="1" applyAlignment="1">
      <alignment wrapText="1"/>
    </xf>
    <xf numFmtId="165" fontId="1" fillId="2" borderId="2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wrapText="1"/>
    </xf>
    <xf numFmtId="165" fontId="1" fillId="0" borderId="2" xfId="0" applyNumberFormat="1" applyFont="1" applyFill="1" applyBorder="1" applyAlignment="1">
      <alignment wrapText="1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wrapText="1"/>
    </xf>
    <xf numFmtId="165" fontId="6" fillId="0" borderId="3" xfId="1" applyNumberFormat="1" applyFont="1" applyFill="1" applyBorder="1" applyAlignment="1" applyProtection="1">
      <alignment wrapText="1"/>
      <protection hidden="1"/>
    </xf>
    <xf numFmtId="165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3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Fill="1" applyAlignment="1">
      <alignment horizontal="right"/>
    </xf>
    <xf numFmtId="164" fontId="19" fillId="0" borderId="0" xfId="0" applyNumberFormat="1" applyFont="1" applyFill="1" applyAlignment="1">
      <alignment horizontal="right"/>
    </xf>
    <xf numFmtId="0" fontId="20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0" fillId="0" borderId="6" xfId="3" applyNumberFormat="1" applyFont="1" applyFill="1" applyBorder="1" applyAlignment="1" applyProtection="1">
      <alignment horizontal="center" vertical="center"/>
      <protection hidden="1"/>
    </xf>
    <xf numFmtId="164" fontId="10" fillId="0" borderId="1" xfId="0" applyNumberFormat="1" applyFont="1" applyFill="1" applyBorder="1"/>
    <xf numFmtId="164" fontId="7" fillId="0" borderId="1" xfId="0" applyNumberFormat="1" applyFont="1" applyFill="1" applyBorder="1"/>
    <xf numFmtId="164" fontId="7" fillId="0" borderId="1" xfId="4" applyNumberFormat="1" applyFont="1" applyFill="1" applyBorder="1" applyAlignment="1" applyProtection="1">
      <alignment horizontal="right" vertical="top"/>
      <protection hidden="1"/>
    </xf>
    <xf numFmtId="164" fontId="10" fillId="2" borderId="1" xfId="0" applyNumberFormat="1" applyFont="1" applyFill="1" applyBorder="1"/>
    <xf numFmtId="164" fontId="7" fillId="2" borderId="1" xfId="0" applyNumberFormat="1" applyFont="1" applyFill="1" applyBorder="1"/>
    <xf numFmtId="164" fontId="8" fillId="0" borderId="1" xfId="0" applyNumberFormat="1" applyFont="1" applyFill="1" applyBorder="1"/>
    <xf numFmtId="164" fontId="7" fillId="0" borderId="1" xfId="0" applyNumberFormat="1" applyFont="1" applyBorder="1"/>
    <xf numFmtId="164" fontId="10" fillId="0" borderId="5" xfId="0" applyNumberFormat="1" applyFont="1" applyFill="1" applyBorder="1"/>
    <xf numFmtId="164" fontId="7" fillId="0" borderId="5" xfId="0" applyNumberFormat="1" applyFont="1" applyFill="1" applyBorder="1"/>
    <xf numFmtId="164" fontId="12" fillId="0" borderId="0" xfId="0" applyNumberFormat="1" applyFont="1" applyFill="1"/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/>
    <xf numFmtId="164" fontId="6" fillId="0" borderId="1" xfId="0" applyNumberFormat="1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/>
    <xf numFmtId="0" fontId="1" fillId="0" borderId="3" xfId="1" applyNumberFormat="1" applyFont="1" applyFill="1" applyBorder="1" applyAlignment="1" applyProtection="1">
      <alignment vertical="center" wrapText="1"/>
      <protection hidden="1"/>
    </xf>
    <xf numFmtId="164" fontId="7" fillId="0" borderId="1" xfId="4" applyNumberFormat="1" applyFont="1" applyFill="1" applyBorder="1" applyAlignment="1" applyProtection="1">
      <alignment horizontal="right"/>
      <protection hidden="1"/>
    </xf>
    <xf numFmtId="164" fontId="7" fillId="0" borderId="1" xfId="0" applyNumberFormat="1" applyFont="1" applyFill="1" applyBorder="1" applyAlignment="1"/>
    <xf numFmtId="0" fontId="18" fillId="0" borderId="0" xfId="4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Fill="1" applyAlignment="1">
      <alignment horizontal="center" vertical="top" wrapText="1"/>
    </xf>
  </cellXfs>
  <cellStyles count="5">
    <cellStyle name="Обычный" xfId="0" builtinId="0"/>
    <cellStyle name="Обычный 2" xfId="4"/>
    <cellStyle name="Обычный 2 2" xfId="3"/>
    <cellStyle name="Обычный 2 4" xfId="2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39"/>
  <sheetViews>
    <sheetView tabSelected="1" topLeftCell="A130" zoomScaleNormal="100" workbookViewId="0">
      <selection activeCell="E23" sqref="E23"/>
    </sheetView>
  </sheetViews>
  <sheetFormatPr defaultColWidth="9.109375" defaultRowHeight="13.2" x14ac:dyDescent="0.25"/>
  <cols>
    <col min="1" max="1" width="23.33203125" style="2" customWidth="1"/>
    <col min="2" max="2" width="34" style="1" customWidth="1"/>
    <col min="3" max="3" width="13.88671875" style="53" customWidth="1"/>
    <col min="4" max="4" width="12.44140625" style="53" customWidth="1"/>
    <col min="5" max="5" width="11" style="53" customWidth="1"/>
    <col min="6" max="16384" width="9.109375" style="1"/>
  </cols>
  <sheetData>
    <row r="1" spans="1:6" ht="12.75" customHeight="1" x14ac:dyDescent="0.25">
      <c r="B1" s="95"/>
      <c r="C1" s="95"/>
      <c r="D1" s="85" t="s">
        <v>255</v>
      </c>
    </row>
    <row r="2" spans="1:6" ht="15.6" x14ac:dyDescent="0.3">
      <c r="B2" s="72"/>
      <c r="C2" s="73"/>
      <c r="D2" s="85" t="s">
        <v>105</v>
      </c>
    </row>
    <row r="5" spans="1:6" ht="56.25" customHeight="1" x14ac:dyDescent="0.25">
      <c r="A5" s="96" t="s">
        <v>262</v>
      </c>
      <c r="B5" s="96"/>
      <c r="C5" s="96"/>
      <c r="D5" s="96"/>
      <c r="E5" s="96"/>
    </row>
    <row r="7" spans="1:6" x14ac:dyDescent="0.25">
      <c r="C7" s="54"/>
      <c r="E7" s="54" t="s">
        <v>38</v>
      </c>
    </row>
    <row r="8" spans="1:6" ht="84.75" customHeight="1" x14ac:dyDescent="0.4">
      <c r="A8" s="74" t="s">
        <v>83</v>
      </c>
      <c r="B8" s="75" t="s">
        <v>82</v>
      </c>
      <c r="C8" s="86" t="s">
        <v>263</v>
      </c>
      <c r="D8" s="86" t="s">
        <v>256</v>
      </c>
      <c r="E8" s="86" t="s">
        <v>257</v>
      </c>
      <c r="F8" s="55"/>
    </row>
    <row r="9" spans="1:6" x14ac:dyDescent="0.25">
      <c r="A9" s="3">
        <v>1</v>
      </c>
      <c r="B9" s="3">
        <v>2</v>
      </c>
      <c r="C9" s="90">
        <v>3</v>
      </c>
      <c r="D9" s="89">
        <v>4</v>
      </c>
      <c r="E9" s="89">
        <v>5</v>
      </c>
    </row>
    <row r="10" spans="1:6" ht="26.4" x14ac:dyDescent="0.25">
      <c r="A10" s="4" t="s">
        <v>0</v>
      </c>
      <c r="B10" s="5" t="s">
        <v>84</v>
      </c>
      <c r="C10" s="76">
        <f>C11+C23+C40+C46+C50+C52+C65+C71+C73+C83+C98+C17</f>
        <v>1654658.8</v>
      </c>
      <c r="D10" s="76">
        <f>D11+D23+D40+D46+D50+D52+D65+D71+D73+D83+D98+D17</f>
        <v>0</v>
      </c>
      <c r="E10" s="76">
        <f>E11+E23+E40+E46+E50+E52+E65+E71+E73+E83+E98+E17</f>
        <v>1654658.8</v>
      </c>
    </row>
    <row r="11" spans="1:6" x14ac:dyDescent="0.25">
      <c r="A11" s="15" t="s">
        <v>30</v>
      </c>
      <c r="B11" s="16" t="s">
        <v>34</v>
      </c>
      <c r="C11" s="76">
        <f t="shared" ref="C11:E11" si="0">C12</f>
        <v>1172500</v>
      </c>
      <c r="D11" s="76">
        <f t="shared" si="0"/>
        <v>0</v>
      </c>
      <c r="E11" s="76">
        <f t="shared" si="0"/>
        <v>1172500</v>
      </c>
    </row>
    <row r="12" spans="1:6" x14ac:dyDescent="0.25">
      <c r="A12" s="9" t="s">
        <v>1</v>
      </c>
      <c r="B12" s="10" t="s">
        <v>2</v>
      </c>
      <c r="C12" s="77">
        <f t="shared" ref="C12:E12" si="1">SUM(C13:C16)</f>
        <v>1172500</v>
      </c>
      <c r="D12" s="77">
        <f t="shared" si="1"/>
        <v>0</v>
      </c>
      <c r="E12" s="77">
        <f t="shared" si="1"/>
        <v>1172500</v>
      </c>
    </row>
    <row r="13" spans="1:6" ht="105.6" x14ac:dyDescent="0.25">
      <c r="A13" s="33" t="s">
        <v>41</v>
      </c>
      <c r="B13" s="7" t="s">
        <v>147</v>
      </c>
      <c r="C13" s="93">
        <v>1171233</v>
      </c>
      <c r="D13" s="94"/>
      <c r="E13" s="94">
        <f>C13+D13</f>
        <v>1171233</v>
      </c>
    </row>
    <row r="14" spans="1:6" ht="158.4" x14ac:dyDescent="0.25">
      <c r="A14" s="34" t="s">
        <v>148</v>
      </c>
      <c r="B14" s="35" t="s">
        <v>149</v>
      </c>
      <c r="C14" s="93">
        <v>295</v>
      </c>
      <c r="D14" s="94"/>
      <c r="E14" s="94">
        <f t="shared" ref="E14:E16" si="2">C14+D14</f>
        <v>295</v>
      </c>
    </row>
    <row r="15" spans="1:6" ht="66" x14ac:dyDescent="0.25">
      <c r="A15" s="34" t="s">
        <v>221</v>
      </c>
      <c r="B15" s="35" t="s">
        <v>222</v>
      </c>
      <c r="C15" s="93">
        <v>632</v>
      </c>
      <c r="D15" s="94"/>
      <c r="E15" s="94">
        <f t="shared" si="2"/>
        <v>632</v>
      </c>
    </row>
    <row r="16" spans="1:6" ht="133.19999999999999" x14ac:dyDescent="0.25">
      <c r="A16" s="36" t="s">
        <v>3</v>
      </c>
      <c r="B16" s="7" t="s">
        <v>150</v>
      </c>
      <c r="C16" s="93">
        <v>340</v>
      </c>
      <c r="D16" s="94"/>
      <c r="E16" s="94">
        <f t="shared" si="2"/>
        <v>340</v>
      </c>
    </row>
    <row r="17" spans="1:5" ht="52.8" x14ac:dyDescent="0.25">
      <c r="A17" s="15" t="s">
        <v>198</v>
      </c>
      <c r="B17" s="16" t="s">
        <v>199</v>
      </c>
      <c r="C17" s="79">
        <f t="shared" ref="C17:E17" si="3">C18</f>
        <v>21441.8</v>
      </c>
      <c r="D17" s="79">
        <f t="shared" si="3"/>
        <v>0</v>
      </c>
      <c r="E17" s="79">
        <f t="shared" si="3"/>
        <v>21441.8</v>
      </c>
    </row>
    <row r="18" spans="1:5" ht="39.6" x14ac:dyDescent="0.25">
      <c r="A18" s="9" t="s">
        <v>200</v>
      </c>
      <c r="B18" s="10" t="s">
        <v>201</v>
      </c>
      <c r="C18" s="80">
        <f>C19+C20+C21+C22</f>
        <v>21441.8</v>
      </c>
      <c r="D18" s="80">
        <f t="shared" ref="D18:E18" si="4">D19+D20+D21+D22</f>
        <v>0</v>
      </c>
      <c r="E18" s="80">
        <f t="shared" si="4"/>
        <v>21441.8</v>
      </c>
    </row>
    <row r="19" spans="1:5" ht="52.8" x14ac:dyDescent="0.25">
      <c r="A19" s="9" t="s">
        <v>202</v>
      </c>
      <c r="B19" s="10" t="s">
        <v>203</v>
      </c>
      <c r="C19" s="78">
        <f>233+9438</f>
        <v>9671</v>
      </c>
      <c r="D19" s="80"/>
      <c r="E19" s="77">
        <f t="shared" ref="E19:E22" si="5">C19+D19</f>
        <v>9671</v>
      </c>
    </row>
    <row r="20" spans="1:5" ht="79.2" x14ac:dyDescent="0.25">
      <c r="A20" s="9" t="s">
        <v>204</v>
      </c>
      <c r="B20" s="10" t="s">
        <v>205</v>
      </c>
      <c r="C20" s="78">
        <v>147</v>
      </c>
      <c r="D20" s="77"/>
      <c r="E20" s="77">
        <f t="shared" si="5"/>
        <v>147</v>
      </c>
    </row>
    <row r="21" spans="1:5" ht="79.2" x14ac:dyDescent="0.25">
      <c r="A21" s="9" t="s">
        <v>206</v>
      </c>
      <c r="B21" s="10" t="s">
        <v>207</v>
      </c>
      <c r="C21" s="78">
        <f>234.8+10823</f>
        <v>11057.8</v>
      </c>
      <c r="D21" s="77"/>
      <c r="E21" s="77">
        <f t="shared" si="5"/>
        <v>11057.8</v>
      </c>
    </row>
    <row r="22" spans="1:5" ht="79.2" x14ac:dyDescent="0.25">
      <c r="A22" s="9" t="s">
        <v>208</v>
      </c>
      <c r="B22" s="10" t="s">
        <v>209</v>
      </c>
      <c r="C22" s="78">
        <v>566</v>
      </c>
      <c r="D22" s="77"/>
      <c r="E22" s="77">
        <f t="shared" si="5"/>
        <v>566</v>
      </c>
    </row>
    <row r="23" spans="1:5" ht="26.4" x14ac:dyDescent="0.25">
      <c r="A23" s="15" t="s">
        <v>4</v>
      </c>
      <c r="B23" s="16" t="s">
        <v>5</v>
      </c>
      <c r="C23" s="76">
        <f t="shared" ref="C23:E23" si="6">C24+C32+C35+C38</f>
        <v>45544</v>
      </c>
      <c r="D23" s="76">
        <f t="shared" si="6"/>
        <v>0</v>
      </c>
      <c r="E23" s="76">
        <f t="shared" si="6"/>
        <v>45544</v>
      </c>
    </row>
    <row r="24" spans="1:5" ht="39.6" x14ac:dyDescent="0.25">
      <c r="A24" s="9" t="s">
        <v>35</v>
      </c>
      <c r="B24" s="10" t="s">
        <v>43</v>
      </c>
      <c r="C24" s="77">
        <f t="shared" ref="C24:E24" si="7">C25+C28+C31</f>
        <v>35344</v>
      </c>
      <c r="D24" s="77">
        <f t="shared" si="7"/>
        <v>0</v>
      </c>
      <c r="E24" s="77">
        <f t="shared" si="7"/>
        <v>35344</v>
      </c>
    </row>
    <row r="25" spans="1:5" ht="52.8" x14ac:dyDescent="0.25">
      <c r="A25" s="22" t="s">
        <v>152</v>
      </c>
      <c r="B25" s="23" t="s">
        <v>44</v>
      </c>
      <c r="C25" s="81">
        <f t="shared" ref="C25:E25" si="8">C26+C27</f>
        <v>29355</v>
      </c>
      <c r="D25" s="81">
        <f t="shared" si="8"/>
        <v>0</v>
      </c>
      <c r="E25" s="81">
        <f t="shared" si="8"/>
        <v>29355</v>
      </c>
    </row>
    <row r="26" spans="1:5" ht="52.8" x14ac:dyDescent="0.25">
      <c r="A26" s="9" t="s">
        <v>125</v>
      </c>
      <c r="B26" s="10" t="s">
        <v>44</v>
      </c>
      <c r="C26" s="77">
        <v>29355</v>
      </c>
      <c r="D26" s="81"/>
      <c r="E26" s="77">
        <f t="shared" ref="E26:E27" si="9">C26+D26</f>
        <v>29355</v>
      </c>
    </row>
    <row r="27" spans="1:5" ht="79.2" x14ac:dyDescent="0.25">
      <c r="A27" s="9" t="s">
        <v>126</v>
      </c>
      <c r="B27" s="10" t="s">
        <v>253</v>
      </c>
      <c r="C27" s="77">
        <v>0</v>
      </c>
      <c r="D27" s="77"/>
      <c r="E27" s="77">
        <f t="shared" si="9"/>
        <v>0</v>
      </c>
    </row>
    <row r="28" spans="1:5" ht="66" x14ac:dyDescent="0.25">
      <c r="A28" s="22" t="s">
        <v>151</v>
      </c>
      <c r="B28" s="23" t="s">
        <v>45</v>
      </c>
      <c r="C28" s="81">
        <f t="shared" ref="C28:E28" si="10">C29+C30</f>
        <v>4446</v>
      </c>
      <c r="D28" s="81">
        <f t="shared" si="10"/>
        <v>0</v>
      </c>
      <c r="E28" s="81">
        <f t="shared" si="10"/>
        <v>4446</v>
      </c>
    </row>
    <row r="29" spans="1:5" ht="66" x14ac:dyDescent="0.25">
      <c r="A29" s="6" t="s">
        <v>127</v>
      </c>
      <c r="B29" s="7" t="s">
        <v>45</v>
      </c>
      <c r="C29" s="77">
        <v>4446</v>
      </c>
      <c r="D29" s="81"/>
      <c r="E29" s="77">
        <f t="shared" ref="E29:E31" si="11">C29+D29</f>
        <v>4446</v>
      </c>
    </row>
    <row r="30" spans="1:5" ht="92.4" x14ac:dyDescent="0.25">
      <c r="A30" s="6" t="s">
        <v>128</v>
      </c>
      <c r="B30" s="7" t="s">
        <v>132</v>
      </c>
      <c r="C30" s="77">
        <v>0</v>
      </c>
      <c r="D30" s="77"/>
      <c r="E30" s="77">
        <f t="shared" si="11"/>
        <v>0</v>
      </c>
    </row>
    <row r="31" spans="1:5" ht="39.6" x14ac:dyDescent="0.25">
      <c r="A31" s="22" t="s">
        <v>137</v>
      </c>
      <c r="B31" s="23" t="s">
        <v>138</v>
      </c>
      <c r="C31" s="77">
        <v>1543</v>
      </c>
      <c r="D31" s="77"/>
      <c r="E31" s="77">
        <f t="shared" si="11"/>
        <v>1543</v>
      </c>
    </row>
    <row r="32" spans="1:5" ht="39.6" x14ac:dyDescent="0.25">
      <c r="A32" s="4" t="s">
        <v>153</v>
      </c>
      <c r="B32" s="5" t="s">
        <v>6</v>
      </c>
      <c r="C32" s="76">
        <f t="shared" ref="C32:E32" si="12">C33+C34</f>
        <v>9000</v>
      </c>
      <c r="D32" s="76">
        <f t="shared" si="12"/>
        <v>0</v>
      </c>
      <c r="E32" s="76">
        <f t="shared" si="12"/>
        <v>9000</v>
      </c>
    </row>
    <row r="33" spans="1:5" ht="26.4" x14ac:dyDescent="0.25">
      <c r="A33" s="9" t="s">
        <v>129</v>
      </c>
      <c r="B33" s="10" t="s">
        <v>6</v>
      </c>
      <c r="C33" s="77">
        <v>9000</v>
      </c>
      <c r="D33" s="76"/>
      <c r="E33" s="77">
        <f t="shared" ref="E33:E34" si="13">C33+D33</f>
        <v>9000</v>
      </c>
    </row>
    <row r="34" spans="1:5" ht="52.8" x14ac:dyDescent="0.25">
      <c r="A34" s="9" t="s">
        <v>130</v>
      </c>
      <c r="B34" s="10" t="s">
        <v>254</v>
      </c>
      <c r="C34" s="77">
        <v>0</v>
      </c>
      <c r="D34" s="77"/>
      <c r="E34" s="77">
        <f t="shared" si="13"/>
        <v>0</v>
      </c>
    </row>
    <row r="35" spans="1:5" ht="26.4" x14ac:dyDescent="0.25">
      <c r="A35" s="4" t="s">
        <v>154</v>
      </c>
      <c r="B35" s="5" t="s">
        <v>46</v>
      </c>
      <c r="C35" s="76">
        <f t="shared" ref="C35:E35" si="14">C36+C37</f>
        <v>0</v>
      </c>
      <c r="D35" s="76">
        <f t="shared" si="14"/>
        <v>0</v>
      </c>
      <c r="E35" s="76">
        <f t="shared" si="14"/>
        <v>0</v>
      </c>
    </row>
    <row r="36" spans="1:5" x14ac:dyDescent="0.25">
      <c r="A36" s="9" t="s">
        <v>131</v>
      </c>
      <c r="B36" s="10" t="s">
        <v>46</v>
      </c>
      <c r="C36" s="77">
        <v>0</v>
      </c>
      <c r="D36" s="76"/>
      <c r="E36" s="77">
        <f t="shared" ref="E36:E37" si="15">C36+D36</f>
        <v>0</v>
      </c>
    </row>
    <row r="37" spans="1:5" ht="39.6" x14ac:dyDescent="0.25">
      <c r="A37" s="9" t="s">
        <v>139</v>
      </c>
      <c r="B37" s="10" t="s">
        <v>140</v>
      </c>
      <c r="C37" s="77">
        <v>0</v>
      </c>
      <c r="D37" s="77"/>
      <c r="E37" s="77">
        <f t="shared" si="15"/>
        <v>0</v>
      </c>
    </row>
    <row r="38" spans="1:5" ht="39.6" x14ac:dyDescent="0.25">
      <c r="A38" s="15" t="s">
        <v>185</v>
      </c>
      <c r="B38" s="16" t="s">
        <v>184</v>
      </c>
      <c r="C38" s="76">
        <f t="shared" ref="C38:E38" si="16">C39</f>
        <v>1200</v>
      </c>
      <c r="D38" s="76">
        <f t="shared" si="16"/>
        <v>0</v>
      </c>
      <c r="E38" s="76">
        <f t="shared" si="16"/>
        <v>1200</v>
      </c>
    </row>
    <row r="39" spans="1:5" ht="52.8" x14ac:dyDescent="0.25">
      <c r="A39" s="6" t="s">
        <v>187</v>
      </c>
      <c r="B39" s="7" t="s">
        <v>186</v>
      </c>
      <c r="C39" s="77">
        <v>1200</v>
      </c>
      <c r="D39" s="76"/>
      <c r="E39" s="77">
        <f t="shared" ref="E39" si="17">C39+D39</f>
        <v>1200</v>
      </c>
    </row>
    <row r="40" spans="1:5" x14ac:dyDescent="0.25">
      <c r="A40" s="15" t="s">
        <v>7</v>
      </c>
      <c r="B40" s="16" t="s">
        <v>8</v>
      </c>
      <c r="C40" s="76">
        <f t="shared" ref="C40" si="18">C41+C43</f>
        <v>2722</v>
      </c>
      <c r="D40" s="80"/>
      <c r="E40" s="77">
        <f>C40+D40</f>
        <v>2722</v>
      </c>
    </row>
    <row r="41" spans="1:5" x14ac:dyDescent="0.25">
      <c r="A41" s="9" t="s">
        <v>27</v>
      </c>
      <c r="B41" s="10" t="s">
        <v>9</v>
      </c>
      <c r="C41" s="77">
        <f t="shared" ref="C41:E41" si="19">C42</f>
        <v>522</v>
      </c>
      <c r="D41" s="77">
        <f t="shared" si="19"/>
        <v>0</v>
      </c>
      <c r="E41" s="77">
        <f t="shared" si="19"/>
        <v>522</v>
      </c>
    </row>
    <row r="42" spans="1:5" ht="66" x14ac:dyDescent="0.25">
      <c r="A42" s="9" t="s">
        <v>32</v>
      </c>
      <c r="B42" s="10" t="s">
        <v>39</v>
      </c>
      <c r="C42" s="77">
        <v>522</v>
      </c>
      <c r="D42" s="77">
        <f>D43</f>
        <v>0</v>
      </c>
      <c r="E42" s="77">
        <f t="shared" ref="E42" si="20">C42+D42</f>
        <v>522</v>
      </c>
    </row>
    <row r="43" spans="1:5" x14ac:dyDescent="0.25">
      <c r="A43" s="9" t="s">
        <v>26</v>
      </c>
      <c r="B43" s="10" t="s">
        <v>10</v>
      </c>
      <c r="C43" s="77">
        <f>SUM(C44:C45)</f>
        <v>2200</v>
      </c>
      <c r="D43" s="77">
        <f t="shared" ref="D43:E43" si="21">SUM(D44:D45)</f>
        <v>0</v>
      </c>
      <c r="E43" s="77">
        <f t="shared" si="21"/>
        <v>2200</v>
      </c>
    </row>
    <row r="44" spans="1:5" ht="36" x14ac:dyDescent="0.25">
      <c r="A44" s="66" t="s">
        <v>223</v>
      </c>
      <c r="B44" s="67" t="s">
        <v>239</v>
      </c>
      <c r="C44" s="77">
        <v>2156</v>
      </c>
      <c r="D44" s="77"/>
      <c r="E44" s="77">
        <f t="shared" ref="E44:E45" si="22">C44+D44</f>
        <v>2156</v>
      </c>
    </row>
    <row r="45" spans="1:5" ht="48" x14ac:dyDescent="0.25">
      <c r="A45" s="66" t="s">
        <v>224</v>
      </c>
      <c r="B45" s="67" t="s">
        <v>240</v>
      </c>
      <c r="C45" s="77">
        <v>44</v>
      </c>
      <c r="D45" s="76">
        <f>SUM(D46:D48)</f>
        <v>0</v>
      </c>
      <c r="E45" s="77">
        <f t="shared" si="22"/>
        <v>44</v>
      </c>
    </row>
    <row r="46" spans="1:5" x14ac:dyDescent="0.25">
      <c r="A46" s="15" t="s">
        <v>11</v>
      </c>
      <c r="B46" s="16" t="s">
        <v>106</v>
      </c>
      <c r="C46" s="76">
        <f t="shared" ref="C46:E46" si="23">SUM(C47:C49)</f>
        <v>2128</v>
      </c>
      <c r="D46" s="76">
        <f t="shared" si="23"/>
        <v>0</v>
      </c>
      <c r="E46" s="76">
        <f t="shared" si="23"/>
        <v>2128</v>
      </c>
    </row>
    <row r="47" spans="1:5" ht="66" x14ac:dyDescent="0.25">
      <c r="A47" s="9" t="s">
        <v>12</v>
      </c>
      <c r="B47" s="10" t="s">
        <v>107</v>
      </c>
      <c r="C47" s="77">
        <v>2098</v>
      </c>
      <c r="D47" s="77"/>
      <c r="E47" s="77">
        <f t="shared" ref="E47:E49" si="24">C47+D47</f>
        <v>2098</v>
      </c>
    </row>
    <row r="48" spans="1:5" ht="105.6" x14ac:dyDescent="0.25">
      <c r="A48" s="18" t="s">
        <v>133</v>
      </c>
      <c r="B48" s="24" t="s">
        <v>134</v>
      </c>
      <c r="C48" s="77">
        <v>0</v>
      </c>
      <c r="D48" s="77"/>
      <c r="E48" s="77">
        <f t="shared" si="24"/>
        <v>0</v>
      </c>
    </row>
    <row r="49" spans="1:5" ht="39.6" x14ac:dyDescent="0.25">
      <c r="A49" s="18" t="s">
        <v>135</v>
      </c>
      <c r="B49" s="19" t="s">
        <v>136</v>
      </c>
      <c r="C49" s="77">
        <v>30</v>
      </c>
      <c r="D49" s="76">
        <f>D50</f>
        <v>0</v>
      </c>
      <c r="E49" s="77">
        <f t="shared" si="24"/>
        <v>30</v>
      </c>
    </row>
    <row r="50" spans="1:5" ht="66" x14ac:dyDescent="0.25">
      <c r="A50" s="15" t="s">
        <v>112</v>
      </c>
      <c r="B50" s="16" t="s">
        <v>113</v>
      </c>
      <c r="C50" s="76">
        <f t="shared" ref="C50:E50" si="25">C51</f>
        <v>0</v>
      </c>
      <c r="D50" s="76">
        <f t="shared" si="25"/>
        <v>0</v>
      </c>
      <c r="E50" s="76">
        <f t="shared" si="25"/>
        <v>0</v>
      </c>
    </row>
    <row r="51" spans="1:5" ht="52.8" x14ac:dyDescent="0.25">
      <c r="A51" s="9" t="s">
        <v>155</v>
      </c>
      <c r="B51" s="10" t="s">
        <v>114</v>
      </c>
      <c r="C51" s="77">
        <v>0</v>
      </c>
      <c r="D51" s="76">
        <f>D52+D53+D59</f>
        <v>0</v>
      </c>
      <c r="E51" s="77">
        <f t="shared" ref="E51" si="26">C51+D51</f>
        <v>0</v>
      </c>
    </row>
    <row r="52" spans="1:5" ht="66" x14ac:dyDescent="0.25">
      <c r="A52" s="15" t="s">
        <v>13</v>
      </c>
      <c r="B52" s="16" t="s">
        <v>36</v>
      </c>
      <c r="C52" s="76">
        <f>C54+C55+C63</f>
        <v>363434</v>
      </c>
      <c r="D52" s="76">
        <f t="shared" ref="D52:E52" si="27">D54+D55+D63</f>
        <v>0</v>
      </c>
      <c r="E52" s="76">
        <f t="shared" si="27"/>
        <v>363434</v>
      </c>
    </row>
    <row r="53" spans="1:5" ht="79.2" x14ac:dyDescent="0.25">
      <c r="A53" s="9" t="s">
        <v>246</v>
      </c>
      <c r="B53" s="10" t="s">
        <v>245</v>
      </c>
      <c r="C53" s="77">
        <v>0</v>
      </c>
      <c r="D53" s="77">
        <f>D54+D57</f>
        <v>0</v>
      </c>
      <c r="E53" s="77">
        <f t="shared" ref="E53:E54" si="28">C53+D53</f>
        <v>0</v>
      </c>
    </row>
    <row r="54" spans="1:5" ht="52.8" x14ac:dyDescent="0.25">
      <c r="A54" s="9" t="s">
        <v>94</v>
      </c>
      <c r="B54" s="10" t="s">
        <v>95</v>
      </c>
      <c r="C54" s="77">
        <v>0</v>
      </c>
      <c r="D54" s="77">
        <f>D55+D56</f>
        <v>0</v>
      </c>
      <c r="E54" s="77">
        <f t="shared" si="28"/>
        <v>0</v>
      </c>
    </row>
    <row r="55" spans="1:5" ht="118.8" x14ac:dyDescent="0.25">
      <c r="A55" s="9" t="s">
        <v>14</v>
      </c>
      <c r="B55" s="10" t="s">
        <v>156</v>
      </c>
      <c r="C55" s="77">
        <f>C56+C61+C60</f>
        <v>362860</v>
      </c>
      <c r="D55" s="77">
        <f t="shared" ref="D55:E55" si="29">D56+D61+D60</f>
        <v>0</v>
      </c>
      <c r="E55" s="77">
        <f t="shared" si="29"/>
        <v>362860</v>
      </c>
    </row>
    <row r="56" spans="1:5" ht="92.4" x14ac:dyDescent="0.25">
      <c r="A56" s="9" t="s">
        <v>42</v>
      </c>
      <c r="B56" s="10" t="s">
        <v>47</v>
      </c>
      <c r="C56" s="77">
        <f>C57+C58+C59</f>
        <v>346860</v>
      </c>
      <c r="D56" s="77">
        <f t="shared" ref="D56:E56" si="30">D57+D58+D59</f>
        <v>0</v>
      </c>
      <c r="E56" s="77">
        <f t="shared" si="30"/>
        <v>346860</v>
      </c>
    </row>
    <row r="57" spans="1:5" ht="118.8" x14ac:dyDescent="0.25">
      <c r="A57" s="9" t="s">
        <v>157</v>
      </c>
      <c r="B57" s="10" t="s">
        <v>48</v>
      </c>
      <c r="C57" s="77">
        <v>323300</v>
      </c>
      <c r="D57" s="77"/>
      <c r="E57" s="77">
        <f t="shared" ref="E57:E82" si="31">C57+D57</f>
        <v>323300</v>
      </c>
    </row>
    <row r="58" spans="1:5" ht="105.6" x14ac:dyDescent="0.25">
      <c r="A58" s="57" t="s">
        <v>158</v>
      </c>
      <c r="B58" s="58" t="s">
        <v>237</v>
      </c>
      <c r="C58" s="77">
        <v>1560</v>
      </c>
      <c r="D58" s="77"/>
      <c r="E58" s="77">
        <f t="shared" si="31"/>
        <v>1560</v>
      </c>
    </row>
    <row r="59" spans="1:5" ht="105.6" x14ac:dyDescent="0.25">
      <c r="A59" s="59" t="s">
        <v>227</v>
      </c>
      <c r="B59" s="60" t="s">
        <v>228</v>
      </c>
      <c r="C59" s="77">
        <v>22000</v>
      </c>
      <c r="D59" s="77"/>
      <c r="E59" s="77">
        <f t="shared" si="31"/>
        <v>22000</v>
      </c>
    </row>
    <row r="60" spans="1:5" ht="105.6" x14ac:dyDescent="0.25">
      <c r="A60" s="9" t="s">
        <v>229</v>
      </c>
      <c r="B60" s="10" t="s">
        <v>230</v>
      </c>
      <c r="C60" s="77">
        <v>100</v>
      </c>
      <c r="D60" s="80"/>
      <c r="E60" s="77">
        <f t="shared" si="31"/>
        <v>100</v>
      </c>
    </row>
    <row r="61" spans="1:5" ht="118.8" x14ac:dyDescent="0.25">
      <c r="A61" s="9" t="s">
        <v>49</v>
      </c>
      <c r="B61" s="10" t="s">
        <v>159</v>
      </c>
      <c r="C61" s="77">
        <f t="shared" ref="C61:E61" si="32">C62</f>
        <v>15900</v>
      </c>
      <c r="D61" s="77">
        <f t="shared" si="32"/>
        <v>0</v>
      </c>
      <c r="E61" s="77">
        <f t="shared" si="32"/>
        <v>15900</v>
      </c>
    </row>
    <row r="62" spans="1:5" ht="92.4" x14ac:dyDescent="0.25">
      <c r="A62" s="9" t="s">
        <v>28</v>
      </c>
      <c r="B62" s="10" t="s">
        <v>160</v>
      </c>
      <c r="C62" s="77">
        <v>15900</v>
      </c>
      <c r="D62" s="76"/>
      <c r="E62" s="77">
        <f t="shared" si="31"/>
        <v>15900</v>
      </c>
    </row>
    <row r="63" spans="1:5" ht="118.8" x14ac:dyDescent="0.25">
      <c r="A63" s="31" t="s">
        <v>231</v>
      </c>
      <c r="B63" s="62" t="s">
        <v>232</v>
      </c>
      <c r="C63" s="77">
        <f t="shared" ref="C63:E63" si="33">C64</f>
        <v>574</v>
      </c>
      <c r="D63" s="77">
        <f t="shared" si="33"/>
        <v>0</v>
      </c>
      <c r="E63" s="77">
        <f t="shared" si="33"/>
        <v>574</v>
      </c>
    </row>
    <row r="64" spans="1:5" ht="105.6" x14ac:dyDescent="0.25">
      <c r="A64" s="18" t="s">
        <v>233</v>
      </c>
      <c r="B64" s="61" t="s">
        <v>234</v>
      </c>
      <c r="C64" s="77">
        <v>574</v>
      </c>
      <c r="D64" s="76"/>
      <c r="E64" s="77">
        <f t="shared" si="31"/>
        <v>574</v>
      </c>
    </row>
    <row r="65" spans="1:5" ht="26.4" x14ac:dyDescent="0.25">
      <c r="A65" s="15" t="s">
        <v>15</v>
      </c>
      <c r="B65" s="38" t="s">
        <v>16</v>
      </c>
      <c r="C65" s="76">
        <f t="shared" ref="C65:E65" si="34">SUM(C66:C70)</f>
        <v>30568</v>
      </c>
      <c r="D65" s="76">
        <f t="shared" si="34"/>
        <v>0</v>
      </c>
      <c r="E65" s="76">
        <f t="shared" si="34"/>
        <v>30568</v>
      </c>
    </row>
    <row r="66" spans="1:5" ht="39.6" x14ac:dyDescent="0.25">
      <c r="A66" s="37" t="s">
        <v>174</v>
      </c>
      <c r="B66" s="40" t="s">
        <v>178</v>
      </c>
      <c r="C66" s="77">
        <v>17586</v>
      </c>
      <c r="D66" s="76"/>
      <c r="E66" s="77">
        <f t="shared" si="31"/>
        <v>17586</v>
      </c>
    </row>
    <row r="67" spans="1:5" ht="39.6" x14ac:dyDescent="0.25">
      <c r="A67" s="37" t="s">
        <v>175</v>
      </c>
      <c r="B67" s="40" t="s">
        <v>179</v>
      </c>
      <c r="C67" s="77"/>
      <c r="D67" s="77"/>
      <c r="E67" s="77">
        <f t="shared" si="31"/>
        <v>0</v>
      </c>
    </row>
    <row r="68" spans="1:5" ht="26.4" x14ac:dyDescent="0.25">
      <c r="A68" s="37" t="s">
        <v>176</v>
      </c>
      <c r="B68" s="40" t="s">
        <v>180</v>
      </c>
      <c r="C68" s="77">
        <v>824</v>
      </c>
      <c r="D68" s="76"/>
      <c r="E68" s="77">
        <f t="shared" si="31"/>
        <v>824</v>
      </c>
    </row>
    <row r="69" spans="1:5" ht="26.4" x14ac:dyDescent="0.25">
      <c r="A69" s="37" t="s">
        <v>177</v>
      </c>
      <c r="B69" s="40" t="s">
        <v>181</v>
      </c>
      <c r="C69" s="77">
        <v>12158</v>
      </c>
      <c r="D69" s="77"/>
      <c r="E69" s="77">
        <f t="shared" si="31"/>
        <v>12158</v>
      </c>
    </row>
    <row r="70" spans="1:5" ht="52.8" x14ac:dyDescent="0.25">
      <c r="A70" s="37" t="s">
        <v>220</v>
      </c>
      <c r="B70" s="56" t="s">
        <v>219</v>
      </c>
      <c r="C70" s="77"/>
      <c r="D70" s="77"/>
      <c r="E70" s="77">
        <f t="shared" si="31"/>
        <v>0</v>
      </c>
    </row>
    <row r="71" spans="1:5" ht="52.8" x14ac:dyDescent="0.25">
      <c r="A71" s="15" t="s">
        <v>50</v>
      </c>
      <c r="B71" s="39" t="s">
        <v>161</v>
      </c>
      <c r="C71" s="76">
        <f t="shared" ref="C71:E71" si="35">C72</f>
        <v>0</v>
      </c>
      <c r="D71" s="76">
        <f t="shared" si="35"/>
        <v>0</v>
      </c>
      <c r="E71" s="76">
        <f t="shared" si="35"/>
        <v>0</v>
      </c>
    </row>
    <row r="72" spans="1:5" ht="26.4" x14ac:dyDescent="0.25">
      <c r="A72" s="9" t="s">
        <v>162</v>
      </c>
      <c r="B72" s="10" t="s">
        <v>163</v>
      </c>
      <c r="C72" s="77">
        <v>0</v>
      </c>
      <c r="D72" s="77"/>
      <c r="E72" s="77">
        <f t="shared" si="31"/>
        <v>0</v>
      </c>
    </row>
    <row r="73" spans="1:5" ht="39.6" x14ac:dyDescent="0.25">
      <c r="A73" s="15" t="s">
        <v>17</v>
      </c>
      <c r="B73" s="16" t="s">
        <v>18</v>
      </c>
      <c r="C73" s="76">
        <f t="shared" ref="C73:E73" si="36">C74+C76+C78</f>
        <v>14600</v>
      </c>
      <c r="D73" s="76">
        <f t="shared" si="36"/>
        <v>0</v>
      </c>
      <c r="E73" s="76">
        <f t="shared" si="36"/>
        <v>14600</v>
      </c>
    </row>
    <row r="74" spans="1:5" x14ac:dyDescent="0.25">
      <c r="A74" s="9" t="s">
        <v>96</v>
      </c>
      <c r="B74" s="10" t="s">
        <v>97</v>
      </c>
      <c r="C74" s="77">
        <f t="shared" ref="C74:E74" si="37">C75</f>
        <v>11500</v>
      </c>
      <c r="D74" s="77">
        <f t="shared" si="37"/>
        <v>0</v>
      </c>
      <c r="E74" s="77">
        <f t="shared" si="37"/>
        <v>11500</v>
      </c>
    </row>
    <row r="75" spans="1:5" s="8" customFormat="1" ht="39.6" x14ac:dyDescent="0.25">
      <c r="A75" s="9" t="s">
        <v>29</v>
      </c>
      <c r="B75" s="10" t="s">
        <v>40</v>
      </c>
      <c r="C75" s="77">
        <v>11500</v>
      </c>
      <c r="D75" s="77"/>
      <c r="E75" s="77">
        <f t="shared" si="31"/>
        <v>11500</v>
      </c>
    </row>
    <row r="76" spans="1:5" ht="105.6" x14ac:dyDescent="0.25">
      <c r="A76" s="9" t="s">
        <v>37</v>
      </c>
      <c r="B76" s="10" t="s">
        <v>164</v>
      </c>
      <c r="C76" s="77">
        <f t="shared" ref="C76:E76" si="38">C77</f>
        <v>3000</v>
      </c>
      <c r="D76" s="77">
        <f t="shared" si="38"/>
        <v>0</v>
      </c>
      <c r="E76" s="77">
        <f t="shared" si="38"/>
        <v>3000</v>
      </c>
    </row>
    <row r="77" spans="1:5" ht="132" x14ac:dyDescent="0.25">
      <c r="A77" s="9" t="s">
        <v>165</v>
      </c>
      <c r="B77" s="10" t="s">
        <v>166</v>
      </c>
      <c r="C77" s="77">
        <v>3000</v>
      </c>
      <c r="D77" s="76"/>
      <c r="E77" s="77">
        <f t="shared" si="31"/>
        <v>3000</v>
      </c>
    </row>
    <row r="78" spans="1:5" ht="79.2" x14ac:dyDescent="0.25">
      <c r="A78" s="9" t="s">
        <v>87</v>
      </c>
      <c r="B78" s="10" t="s">
        <v>167</v>
      </c>
      <c r="C78" s="77">
        <f t="shared" ref="C78:E78" si="39">SUM(C79:C82)</f>
        <v>100</v>
      </c>
      <c r="D78" s="77">
        <f t="shared" si="39"/>
        <v>0</v>
      </c>
      <c r="E78" s="77">
        <f t="shared" si="39"/>
        <v>100</v>
      </c>
    </row>
    <row r="79" spans="1:5" ht="79.2" x14ac:dyDescent="0.25">
      <c r="A79" s="9" t="s">
        <v>88</v>
      </c>
      <c r="B79" s="10" t="s">
        <v>51</v>
      </c>
      <c r="C79" s="77">
        <v>50</v>
      </c>
      <c r="D79" s="77"/>
      <c r="E79" s="77">
        <f t="shared" si="31"/>
        <v>50</v>
      </c>
    </row>
    <row r="80" spans="1:5" ht="66" x14ac:dyDescent="0.25">
      <c r="A80" s="63" t="s">
        <v>168</v>
      </c>
      <c r="B80" s="64" t="s">
        <v>238</v>
      </c>
      <c r="C80" s="77">
        <v>0</v>
      </c>
      <c r="D80" s="77"/>
      <c r="E80" s="77">
        <f t="shared" si="31"/>
        <v>0</v>
      </c>
    </row>
    <row r="81" spans="1:5" ht="66" x14ac:dyDescent="0.25">
      <c r="A81" s="63" t="s">
        <v>235</v>
      </c>
      <c r="B81" s="65" t="s">
        <v>236</v>
      </c>
      <c r="C81" s="77">
        <v>50</v>
      </c>
      <c r="D81" s="77"/>
      <c r="E81" s="77">
        <f t="shared" si="31"/>
        <v>50</v>
      </c>
    </row>
    <row r="82" spans="1:5" ht="79.2" x14ac:dyDescent="0.25">
      <c r="A82" s="9" t="s">
        <v>93</v>
      </c>
      <c r="B82" s="10" t="s">
        <v>169</v>
      </c>
      <c r="C82" s="77">
        <v>0</v>
      </c>
      <c r="D82" s="77"/>
      <c r="E82" s="77">
        <f t="shared" si="31"/>
        <v>0</v>
      </c>
    </row>
    <row r="83" spans="1:5" ht="26.4" x14ac:dyDescent="0.25">
      <c r="A83" s="15" t="s">
        <v>19</v>
      </c>
      <c r="B83" s="38" t="s">
        <v>258</v>
      </c>
      <c r="C83" s="76">
        <f>SUM(C84:C97)</f>
        <v>1721</v>
      </c>
      <c r="D83" s="76">
        <f t="shared" ref="D83:E83" si="40">SUM(D84:D97)</f>
        <v>0</v>
      </c>
      <c r="E83" s="76">
        <f t="shared" si="40"/>
        <v>1721</v>
      </c>
    </row>
    <row r="84" spans="1:5" ht="145.19999999999999" x14ac:dyDescent="0.25">
      <c r="A84" s="41" t="s">
        <v>52</v>
      </c>
      <c r="B84" s="43" t="s">
        <v>170</v>
      </c>
      <c r="C84" s="77"/>
      <c r="D84" s="77"/>
      <c r="E84" s="77">
        <f t="shared" ref="E84:E90" si="41">C84+D84</f>
        <v>0</v>
      </c>
    </row>
    <row r="85" spans="1:5" ht="79.2" x14ac:dyDescent="0.25">
      <c r="A85" s="13" t="s">
        <v>119</v>
      </c>
      <c r="B85" s="42" t="s">
        <v>120</v>
      </c>
      <c r="C85" s="77"/>
      <c r="D85" s="77"/>
      <c r="E85" s="77">
        <f t="shared" si="41"/>
        <v>0</v>
      </c>
    </row>
    <row r="86" spans="1:5" ht="79.2" x14ac:dyDescent="0.25">
      <c r="A86" s="13" t="s">
        <v>217</v>
      </c>
      <c r="B86" s="10" t="s">
        <v>218</v>
      </c>
      <c r="C86" s="77"/>
      <c r="D86" s="77"/>
      <c r="E86" s="77">
        <f t="shared" si="41"/>
        <v>0</v>
      </c>
    </row>
    <row r="87" spans="1:5" ht="79.2" x14ac:dyDescent="0.25">
      <c r="A87" s="13" t="s">
        <v>53</v>
      </c>
      <c r="B87" s="10" t="s">
        <v>54</v>
      </c>
      <c r="C87" s="77">
        <v>70</v>
      </c>
      <c r="D87" s="77"/>
      <c r="E87" s="77">
        <f t="shared" si="41"/>
        <v>70</v>
      </c>
    </row>
    <row r="88" spans="1:5" ht="52.8" x14ac:dyDescent="0.25">
      <c r="A88" s="13" t="s">
        <v>86</v>
      </c>
      <c r="B88" s="10" t="s">
        <v>171</v>
      </c>
      <c r="C88" s="77"/>
      <c r="D88" s="77"/>
      <c r="E88" s="77">
        <f t="shared" si="41"/>
        <v>0</v>
      </c>
    </row>
    <row r="89" spans="1:5" ht="39.6" x14ac:dyDescent="0.25">
      <c r="A89" s="13" t="s">
        <v>55</v>
      </c>
      <c r="B89" s="10" t="s">
        <v>56</v>
      </c>
      <c r="C89" s="77"/>
      <c r="D89" s="77"/>
      <c r="E89" s="77">
        <f t="shared" si="41"/>
        <v>0</v>
      </c>
    </row>
    <row r="90" spans="1:5" ht="39.6" x14ac:dyDescent="0.25">
      <c r="A90" s="13" t="s">
        <v>210</v>
      </c>
      <c r="B90" s="19" t="s">
        <v>261</v>
      </c>
      <c r="C90" s="77">
        <v>70</v>
      </c>
      <c r="D90" s="76"/>
      <c r="E90" s="77">
        <f t="shared" si="41"/>
        <v>70</v>
      </c>
    </row>
    <row r="91" spans="1:5" ht="79.2" x14ac:dyDescent="0.25">
      <c r="A91" s="13" t="s">
        <v>57</v>
      </c>
      <c r="B91" s="10" t="s">
        <v>58</v>
      </c>
      <c r="C91" s="77"/>
      <c r="D91" s="77"/>
      <c r="E91" s="77">
        <f>C91+D91</f>
        <v>0</v>
      </c>
    </row>
    <row r="92" spans="1:5" ht="79.2" x14ac:dyDescent="0.25">
      <c r="A92" s="18" t="s">
        <v>188</v>
      </c>
      <c r="B92" s="19" t="s">
        <v>182</v>
      </c>
      <c r="C92" s="77">
        <v>300</v>
      </c>
      <c r="D92" s="87"/>
      <c r="E92" s="77">
        <f t="shared" ref="E92" si="42">C92+D92</f>
        <v>300</v>
      </c>
    </row>
    <row r="93" spans="1:5" ht="39.6" x14ac:dyDescent="0.25">
      <c r="A93" s="18" t="s">
        <v>212</v>
      </c>
      <c r="B93" s="19" t="s">
        <v>211</v>
      </c>
      <c r="C93" s="77"/>
      <c r="D93" s="77"/>
      <c r="E93" s="77"/>
    </row>
    <row r="94" spans="1:5" ht="79.2" x14ac:dyDescent="0.25">
      <c r="A94" s="18" t="s">
        <v>225</v>
      </c>
      <c r="B94" s="19" t="s">
        <v>226</v>
      </c>
      <c r="C94" s="77"/>
      <c r="D94" s="77"/>
      <c r="E94" s="77"/>
    </row>
    <row r="95" spans="1:5" ht="52.8" x14ac:dyDescent="0.25">
      <c r="A95" s="18" t="s">
        <v>241</v>
      </c>
      <c r="B95" s="19" t="s">
        <v>242</v>
      </c>
      <c r="C95" s="77"/>
      <c r="D95" s="77"/>
      <c r="E95" s="88"/>
    </row>
    <row r="96" spans="1:5" ht="92.4" x14ac:dyDescent="0.25">
      <c r="A96" s="18" t="s">
        <v>189</v>
      </c>
      <c r="B96" s="19" t="s">
        <v>183</v>
      </c>
      <c r="C96" s="77">
        <v>240</v>
      </c>
      <c r="D96" s="77"/>
      <c r="E96" s="77">
        <f t="shared" ref="E96:E99" si="43">C96+D96</f>
        <v>240</v>
      </c>
    </row>
    <row r="97" spans="1:5" ht="52.8" x14ac:dyDescent="0.25">
      <c r="A97" s="13" t="s">
        <v>59</v>
      </c>
      <c r="B97" s="10" t="s">
        <v>60</v>
      </c>
      <c r="C97" s="77">
        <f>250+750+41</f>
        <v>1041</v>
      </c>
      <c r="D97" s="77"/>
      <c r="E97" s="77">
        <f t="shared" si="43"/>
        <v>1041</v>
      </c>
    </row>
    <row r="98" spans="1:5" ht="26.4" x14ac:dyDescent="0.25">
      <c r="A98" s="15" t="s">
        <v>20</v>
      </c>
      <c r="B98" s="16" t="s">
        <v>21</v>
      </c>
      <c r="C98" s="76">
        <f t="shared" ref="C98:E98" si="44">C99</f>
        <v>0</v>
      </c>
      <c r="D98" s="76">
        <f t="shared" si="44"/>
        <v>0</v>
      </c>
      <c r="E98" s="76">
        <f t="shared" si="44"/>
        <v>0</v>
      </c>
    </row>
    <row r="99" spans="1:5" ht="26.4" x14ac:dyDescent="0.25">
      <c r="A99" s="9" t="s">
        <v>31</v>
      </c>
      <c r="B99" s="10" t="s">
        <v>33</v>
      </c>
      <c r="C99" s="77">
        <v>0</v>
      </c>
      <c r="D99" s="77"/>
      <c r="E99" s="77">
        <f t="shared" si="43"/>
        <v>0</v>
      </c>
    </row>
    <row r="100" spans="1:5" ht="26.4" x14ac:dyDescent="0.25">
      <c r="A100" s="4" t="s">
        <v>22</v>
      </c>
      <c r="B100" s="5" t="s">
        <v>23</v>
      </c>
      <c r="C100" s="76">
        <f>C101+C133+C135+C137</f>
        <v>1785789.7</v>
      </c>
      <c r="D100" s="76">
        <f>D101+D133+D135+D137</f>
        <v>257541.00000000009</v>
      </c>
      <c r="E100" s="76">
        <f>E101+E133+E135+E137</f>
        <v>2043330.7000000002</v>
      </c>
    </row>
    <row r="101" spans="1:5" ht="39.6" x14ac:dyDescent="0.25">
      <c r="A101" s="9" t="s">
        <v>24</v>
      </c>
      <c r="B101" s="10" t="s">
        <v>61</v>
      </c>
      <c r="C101" s="77">
        <f t="shared" ref="C101:E101" si="45">C106+C115+C129+C102</f>
        <v>1782889.7</v>
      </c>
      <c r="D101" s="77">
        <f t="shared" si="45"/>
        <v>257541.00000000009</v>
      </c>
      <c r="E101" s="77">
        <f t="shared" si="45"/>
        <v>2040430.7000000002</v>
      </c>
    </row>
    <row r="102" spans="1:5" ht="39.6" hidden="1" x14ac:dyDescent="0.25">
      <c r="A102" s="46" t="s">
        <v>91</v>
      </c>
      <c r="B102" s="32" t="s">
        <v>92</v>
      </c>
      <c r="C102" s="77">
        <f t="shared" ref="C102:E102" si="46">C105+C103+C104</f>
        <v>0</v>
      </c>
      <c r="D102" s="77">
        <f t="shared" si="46"/>
        <v>0</v>
      </c>
      <c r="E102" s="77">
        <f t="shared" si="46"/>
        <v>0</v>
      </c>
    </row>
    <row r="103" spans="1:5" ht="39.6" hidden="1" x14ac:dyDescent="0.25">
      <c r="A103" s="50" t="s">
        <v>213</v>
      </c>
      <c r="B103" s="44" t="s">
        <v>214</v>
      </c>
      <c r="C103" s="82"/>
      <c r="D103" s="77"/>
      <c r="E103" s="77"/>
    </row>
    <row r="104" spans="1:5" ht="52.8" hidden="1" x14ac:dyDescent="0.25">
      <c r="A104" s="50" t="s">
        <v>248</v>
      </c>
      <c r="B104" s="44" t="s">
        <v>247</v>
      </c>
      <c r="C104" s="82"/>
      <c r="D104" s="77"/>
      <c r="E104" s="77"/>
    </row>
    <row r="105" spans="1:5" ht="26.4" hidden="1" x14ac:dyDescent="0.25">
      <c r="A105" s="45" t="s">
        <v>121</v>
      </c>
      <c r="B105" s="7" t="s">
        <v>122</v>
      </c>
      <c r="C105" s="82"/>
      <c r="D105" s="77"/>
      <c r="E105" s="77"/>
    </row>
    <row r="106" spans="1:5" ht="39.6" x14ac:dyDescent="0.25">
      <c r="A106" s="12" t="s">
        <v>25</v>
      </c>
      <c r="B106" s="47" t="s">
        <v>62</v>
      </c>
      <c r="C106" s="77">
        <f>SUM(C107:C114)</f>
        <v>424975.19999999995</v>
      </c>
      <c r="D106" s="77">
        <f t="shared" ref="D106:E106" si="47">SUM(D107:D114)</f>
        <v>0</v>
      </c>
      <c r="E106" s="77">
        <f t="shared" si="47"/>
        <v>424975.19999999995</v>
      </c>
    </row>
    <row r="107" spans="1:5" ht="66" x14ac:dyDescent="0.25">
      <c r="A107" s="48" t="s">
        <v>190</v>
      </c>
      <c r="B107" s="11" t="s">
        <v>191</v>
      </c>
      <c r="C107" s="82">
        <v>1027.8</v>
      </c>
      <c r="D107" s="77">
        <f>E107-C107</f>
        <v>-1027.8</v>
      </c>
      <c r="E107" s="77">
        <v>0</v>
      </c>
    </row>
    <row r="108" spans="1:5" ht="105.6" hidden="1" x14ac:dyDescent="0.25">
      <c r="A108" s="12" t="s">
        <v>123</v>
      </c>
      <c r="B108" s="47" t="s">
        <v>124</v>
      </c>
      <c r="C108" s="82"/>
      <c r="D108" s="77">
        <f t="shared" ref="D108:D113" si="48">E108-C108</f>
        <v>0</v>
      </c>
      <c r="E108" s="77">
        <f t="shared" ref="E108:E134" si="49">C108</f>
        <v>0</v>
      </c>
    </row>
    <row r="109" spans="1:5" ht="36" x14ac:dyDescent="0.25">
      <c r="A109" s="69" t="s">
        <v>249</v>
      </c>
      <c r="B109" s="71" t="s">
        <v>250</v>
      </c>
      <c r="C109" s="82">
        <v>0</v>
      </c>
      <c r="D109" s="77">
        <f t="shared" si="48"/>
        <v>1027.8</v>
      </c>
      <c r="E109" s="77">
        <v>1027.8</v>
      </c>
    </row>
    <row r="110" spans="1:5" ht="66" x14ac:dyDescent="0.25">
      <c r="A110" s="12" t="s">
        <v>98</v>
      </c>
      <c r="B110" s="47" t="s">
        <v>99</v>
      </c>
      <c r="C110" s="82">
        <v>161983.5</v>
      </c>
      <c r="D110" s="77">
        <f t="shared" si="48"/>
        <v>0</v>
      </c>
      <c r="E110" s="77">
        <f t="shared" si="49"/>
        <v>161983.5</v>
      </c>
    </row>
    <row r="111" spans="1:5" ht="66" hidden="1" x14ac:dyDescent="0.25">
      <c r="A111" s="12" t="s">
        <v>192</v>
      </c>
      <c r="B111" s="47" t="s">
        <v>193</v>
      </c>
      <c r="C111" s="77"/>
      <c r="D111" s="77">
        <f t="shared" si="48"/>
        <v>0</v>
      </c>
      <c r="E111" s="77">
        <f t="shared" si="49"/>
        <v>0</v>
      </c>
    </row>
    <row r="112" spans="1:5" ht="39.6" hidden="1" x14ac:dyDescent="0.25">
      <c r="A112" s="12" t="s">
        <v>194</v>
      </c>
      <c r="B112" s="47" t="s">
        <v>195</v>
      </c>
      <c r="C112" s="77"/>
      <c r="D112" s="77">
        <f t="shared" si="48"/>
        <v>0</v>
      </c>
      <c r="E112" s="77">
        <f t="shared" si="49"/>
        <v>0</v>
      </c>
    </row>
    <row r="113" spans="1:5" ht="60" hidden="1" x14ac:dyDescent="0.25">
      <c r="A113" s="70" t="s">
        <v>251</v>
      </c>
      <c r="B113" s="68" t="s">
        <v>252</v>
      </c>
      <c r="C113" s="77"/>
      <c r="D113" s="77">
        <f t="shared" si="48"/>
        <v>0</v>
      </c>
      <c r="E113" s="77">
        <f t="shared" si="49"/>
        <v>0</v>
      </c>
    </row>
    <row r="114" spans="1:5" ht="26.4" x14ac:dyDescent="0.25">
      <c r="A114" s="9" t="s">
        <v>89</v>
      </c>
      <c r="B114" s="47" t="s">
        <v>90</v>
      </c>
      <c r="C114" s="77">
        <v>261963.9</v>
      </c>
      <c r="D114" s="77">
        <f>E114-C114</f>
        <v>0</v>
      </c>
      <c r="E114" s="77">
        <f t="shared" si="49"/>
        <v>261963.9</v>
      </c>
    </row>
    <row r="115" spans="1:5" ht="39.6" x14ac:dyDescent="0.25">
      <c r="A115" s="12" t="s">
        <v>69</v>
      </c>
      <c r="B115" s="47" t="s">
        <v>63</v>
      </c>
      <c r="C115" s="77">
        <f>SUM(C116:C128)</f>
        <v>1260647.8999999999</v>
      </c>
      <c r="D115" s="77">
        <f t="shared" ref="D115:E115" si="50">SUM(D116:D128)</f>
        <v>9.1858964879065752E-11</v>
      </c>
      <c r="E115" s="77">
        <f t="shared" si="50"/>
        <v>1260647.9000000001</v>
      </c>
    </row>
    <row r="116" spans="1:5" ht="42.75" hidden="1" customHeight="1" x14ac:dyDescent="0.25">
      <c r="A116" s="12" t="s">
        <v>196</v>
      </c>
      <c r="B116" s="47" t="s">
        <v>197</v>
      </c>
      <c r="C116" s="77"/>
      <c r="D116" s="77">
        <f>E116-C116</f>
        <v>0</v>
      </c>
      <c r="E116" s="77">
        <f t="shared" si="49"/>
        <v>0</v>
      </c>
    </row>
    <row r="117" spans="1:5" ht="52.8" x14ac:dyDescent="0.25">
      <c r="A117" s="12" t="s">
        <v>70</v>
      </c>
      <c r="B117" s="47" t="s">
        <v>64</v>
      </c>
      <c r="C117" s="77">
        <v>6558.8</v>
      </c>
      <c r="D117" s="77">
        <f>E117-C117</f>
        <v>0</v>
      </c>
      <c r="E117" s="77">
        <f t="shared" si="49"/>
        <v>6558.8</v>
      </c>
    </row>
    <row r="118" spans="1:5" ht="66" x14ac:dyDescent="0.25">
      <c r="A118" s="12" t="s">
        <v>243</v>
      </c>
      <c r="B118" s="11" t="s">
        <v>244</v>
      </c>
      <c r="C118" s="77">
        <v>24.7</v>
      </c>
      <c r="D118" s="77">
        <f t="shared" ref="D118:D121" si="51">E118-C118</f>
        <v>0</v>
      </c>
      <c r="E118" s="77">
        <f t="shared" si="49"/>
        <v>24.7</v>
      </c>
    </row>
    <row r="119" spans="1:5" ht="52.8" x14ac:dyDescent="0.25">
      <c r="A119" s="12" t="s">
        <v>71</v>
      </c>
      <c r="B119" s="11" t="s">
        <v>65</v>
      </c>
      <c r="C119" s="77">
        <v>3888</v>
      </c>
      <c r="D119" s="77">
        <f t="shared" si="51"/>
        <v>0</v>
      </c>
      <c r="E119" s="77">
        <f t="shared" si="49"/>
        <v>3888</v>
      </c>
    </row>
    <row r="120" spans="1:5" ht="66" hidden="1" x14ac:dyDescent="0.25">
      <c r="A120" s="12" t="s">
        <v>72</v>
      </c>
      <c r="B120" s="11" t="s">
        <v>66</v>
      </c>
      <c r="C120" s="77"/>
      <c r="D120" s="77">
        <f t="shared" si="51"/>
        <v>0</v>
      </c>
      <c r="E120" s="77">
        <f t="shared" si="49"/>
        <v>0</v>
      </c>
    </row>
    <row r="121" spans="1:5" ht="52.8" hidden="1" x14ac:dyDescent="0.25">
      <c r="A121" s="12" t="s">
        <v>74</v>
      </c>
      <c r="B121" s="11" t="s">
        <v>73</v>
      </c>
      <c r="C121" s="77"/>
      <c r="D121" s="77">
        <f t="shared" si="51"/>
        <v>0</v>
      </c>
      <c r="E121" s="77">
        <f t="shared" si="49"/>
        <v>0</v>
      </c>
    </row>
    <row r="122" spans="1:5" ht="52.8" x14ac:dyDescent="0.25">
      <c r="A122" s="12" t="s">
        <v>75</v>
      </c>
      <c r="B122" s="11" t="s">
        <v>76</v>
      </c>
      <c r="C122" s="77">
        <v>1230926.3999999999</v>
      </c>
      <c r="D122" s="77">
        <f>E122-C122</f>
        <v>-14895.399999999907</v>
      </c>
      <c r="E122" s="77">
        <v>1216031</v>
      </c>
    </row>
    <row r="123" spans="1:5" ht="92.4" hidden="1" x14ac:dyDescent="0.25">
      <c r="A123" s="12" t="s">
        <v>77</v>
      </c>
      <c r="B123" s="11" t="s">
        <v>78</v>
      </c>
      <c r="C123" s="77"/>
      <c r="D123" s="84">
        <f t="shared" ref="D123:D124" si="52">E123-C123</f>
        <v>0</v>
      </c>
      <c r="E123" s="77">
        <f t="shared" si="49"/>
        <v>0</v>
      </c>
    </row>
    <row r="124" spans="1:5" ht="105.6" x14ac:dyDescent="0.25">
      <c r="A124" s="12" t="s">
        <v>79</v>
      </c>
      <c r="B124" s="11" t="s">
        <v>67</v>
      </c>
      <c r="C124" s="77"/>
      <c r="D124" s="84">
        <f t="shared" si="52"/>
        <v>12786</v>
      </c>
      <c r="E124" s="77">
        <v>12786</v>
      </c>
    </row>
    <row r="125" spans="1:5" ht="79.2" hidden="1" x14ac:dyDescent="0.25">
      <c r="A125" s="12" t="s">
        <v>100</v>
      </c>
      <c r="B125" s="11" t="s">
        <v>101</v>
      </c>
      <c r="C125" s="77"/>
      <c r="D125" s="84">
        <f>E125-C125</f>
        <v>0</v>
      </c>
      <c r="E125" s="77">
        <f t="shared" si="49"/>
        <v>0</v>
      </c>
    </row>
    <row r="126" spans="1:5" ht="132" hidden="1" x14ac:dyDescent="0.25">
      <c r="A126" s="12" t="s">
        <v>108</v>
      </c>
      <c r="B126" s="11" t="s">
        <v>109</v>
      </c>
      <c r="C126" s="77"/>
      <c r="D126" s="84">
        <f t="shared" ref="D126:D127" si="53">E126-C126</f>
        <v>0</v>
      </c>
      <c r="E126" s="77">
        <f t="shared" si="49"/>
        <v>0</v>
      </c>
    </row>
    <row r="127" spans="1:5" ht="105.6" x14ac:dyDescent="0.25">
      <c r="A127" s="12" t="s">
        <v>102</v>
      </c>
      <c r="B127" s="11" t="s">
        <v>103</v>
      </c>
      <c r="C127" s="77"/>
      <c r="D127" s="84">
        <f t="shared" si="53"/>
        <v>2225.3000000000002</v>
      </c>
      <c r="E127" s="77">
        <v>2225.3000000000002</v>
      </c>
    </row>
    <row r="128" spans="1:5" ht="92.4" x14ac:dyDescent="0.25">
      <c r="A128" s="51" t="s">
        <v>215</v>
      </c>
      <c r="B128" s="52" t="s">
        <v>216</v>
      </c>
      <c r="C128" s="82">
        <v>19250</v>
      </c>
      <c r="D128" s="77">
        <f>E128-C128</f>
        <v>-115.90000000000146</v>
      </c>
      <c r="E128" s="77">
        <v>19134.099999999999</v>
      </c>
    </row>
    <row r="129" spans="1:5" s="14" customFormat="1" ht="26.4" x14ac:dyDescent="0.25">
      <c r="A129" s="12" t="s">
        <v>80</v>
      </c>
      <c r="B129" s="11" t="s">
        <v>68</v>
      </c>
      <c r="C129" s="77">
        <f>SUM(C130:C132)</f>
        <v>97266.6</v>
      </c>
      <c r="D129" s="77">
        <f t="shared" ref="D129:E129" si="54">SUM(D130:D132)</f>
        <v>257541</v>
      </c>
      <c r="E129" s="77">
        <f t="shared" si="54"/>
        <v>354807.6</v>
      </c>
    </row>
    <row r="130" spans="1:5" s="14" customFormat="1" ht="92.4" x14ac:dyDescent="0.25">
      <c r="A130" s="12" t="s">
        <v>81</v>
      </c>
      <c r="B130" s="11" t="s">
        <v>85</v>
      </c>
      <c r="C130" s="77">
        <v>95351</v>
      </c>
      <c r="D130" s="77">
        <f>E130-C130</f>
        <v>257541</v>
      </c>
      <c r="E130" s="77">
        <f>95351+257541</f>
        <v>352892</v>
      </c>
    </row>
    <row r="131" spans="1:5" s="14" customFormat="1" ht="66" x14ac:dyDescent="0.25">
      <c r="A131" s="17" t="s">
        <v>259</v>
      </c>
      <c r="B131" s="92" t="s">
        <v>260</v>
      </c>
      <c r="C131" s="77">
        <v>10.6</v>
      </c>
      <c r="D131" s="77"/>
      <c r="E131" s="77">
        <f t="shared" si="49"/>
        <v>10.6</v>
      </c>
    </row>
    <row r="132" spans="1:5" s="14" customFormat="1" ht="39.6" x14ac:dyDescent="0.25">
      <c r="A132" s="30" t="s">
        <v>110</v>
      </c>
      <c r="B132" s="49" t="s">
        <v>111</v>
      </c>
      <c r="C132" s="77">
        <v>1905</v>
      </c>
      <c r="D132" s="77">
        <f>E132-C132</f>
        <v>0</v>
      </c>
      <c r="E132" s="77">
        <f t="shared" si="49"/>
        <v>1905</v>
      </c>
    </row>
    <row r="133" spans="1:5" ht="26.4" x14ac:dyDescent="0.25">
      <c r="A133" s="20" t="s">
        <v>115</v>
      </c>
      <c r="B133" s="21" t="s">
        <v>116</v>
      </c>
      <c r="C133" s="76">
        <f t="shared" ref="C133:E133" si="55">C134</f>
        <v>2900</v>
      </c>
      <c r="D133" s="76">
        <f t="shared" si="55"/>
        <v>0</v>
      </c>
      <c r="E133" s="76">
        <f t="shared" si="55"/>
        <v>2900</v>
      </c>
    </row>
    <row r="134" spans="1:5" ht="26.4" x14ac:dyDescent="0.25">
      <c r="A134" s="25" t="s">
        <v>117</v>
      </c>
      <c r="B134" s="26" t="s">
        <v>118</v>
      </c>
      <c r="C134" s="77">
        <v>2900</v>
      </c>
      <c r="D134" s="77">
        <f>E134-C134</f>
        <v>0</v>
      </c>
      <c r="E134" s="77">
        <f t="shared" si="49"/>
        <v>2900</v>
      </c>
    </row>
    <row r="135" spans="1:5" ht="105.6" hidden="1" x14ac:dyDescent="0.25">
      <c r="A135" s="28" t="s">
        <v>141</v>
      </c>
      <c r="B135" s="27" t="s">
        <v>172</v>
      </c>
      <c r="C135" s="83">
        <f t="shared" ref="C135" si="56">C136</f>
        <v>0</v>
      </c>
      <c r="D135" s="91"/>
      <c r="E135" s="91"/>
    </row>
    <row r="136" spans="1:5" ht="79.2" hidden="1" x14ac:dyDescent="0.25">
      <c r="A136" s="29" t="s">
        <v>173</v>
      </c>
      <c r="B136" s="19" t="s">
        <v>142</v>
      </c>
      <c r="C136" s="84"/>
      <c r="D136" s="91"/>
      <c r="E136" s="91"/>
    </row>
    <row r="137" spans="1:5" ht="42" hidden="1" customHeight="1" x14ac:dyDescent="0.25">
      <c r="A137" s="28" t="s">
        <v>143</v>
      </c>
      <c r="B137" s="27" t="s">
        <v>146</v>
      </c>
      <c r="C137" s="83">
        <f t="shared" ref="C137" si="57">C138</f>
        <v>0</v>
      </c>
      <c r="D137" s="91"/>
      <c r="E137" s="91"/>
    </row>
    <row r="138" spans="1:5" ht="54" hidden="1" customHeight="1" x14ac:dyDescent="0.25">
      <c r="A138" s="29" t="s">
        <v>144</v>
      </c>
      <c r="B138" s="19" t="s">
        <v>145</v>
      </c>
      <c r="C138" s="84"/>
      <c r="D138" s="91"/>
      <c r="E138" s="91"/>
    </row>
    <row r="139" spans="1:5" ht="23.25" customHeight="1" x14ac:dyDescent="0.25">
      <c r="A139" s="6"/>
      <c r="B139" s="5" t="s">
        <v>104</v>
      </c>
      <c r="C139" s="76">
        <f>C10+C100</f>
        <v>3440448.5</v>
      </c>
      <c r="D139" s="76">
        <f t="shared" ref="D139:E139" si="58">D10+D100</f>
        <v>257541.00000000009</v>
      </c>
      <c r="E139" s="76">
        <f t="shared" si="58"/>
        <v>3697989.5</v>
      </c>
    </row>
  </sheetData>
  <mergeCells count="2">
    <mergeCell ref="B1:C1"/>
    <mergeCell ref="A5:E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H41" sqref="H41"/>
    </sheetView>
  </sheetViews>
  <sheetFormatPr defaultRowHeight="13.2" x14ac:dyDescent="0.25"/>
  <cols>
    <col min="1" max="1" width="9.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Полный вариант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Синева Марина Александровна</cp:lastModifiedBy>
  <cp:lastPrinted>2015-12-25T11:37:30Z</cp:lastPrinted>
  <dcterms:created xsi:type="dcterms:W3CDTF">1996-10-08T23:32:33Z</dcterms:created>
  <dcterms:modified xsi:type="dcterms:W3CDTF">2016-01-04T05:59:46Z</dcterms:modified>
</cp:coreProperties>
</file>